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9E43DC46-0AD4-4407-B760-FD836ACF8BE1}" xr6:coauthVersionLast="47" xr6:coauthVersionMax="47" xr10:uidLastSave="{00000000-0000-0000-0000-000000000000}"/>
  <workbookProtection workbookAlgorithmName="SHA-512" workbookHashValue="v7cH8cT5B0SsPxdiDRTQiF/DDO6pQe6kF/hBvzQVyJde6q/Co0/diQ9BU2GRluUlxHQBLW/+mjCuaAsMAZfySQ==" workbookSaltValue="PICU8UfP8bcFhiHIkwAqDA==" workbookSpinCount="100000" lockStructure="1"/>
  <bookViews>
    <workbookView xWindow="-109" yWindow="-109" windowWidth="26301" windowHeight="14169" xr2:uid="{5F939F0E-B7C8-4EE0-A5CF-22394BFDF32C}"/>
  </bookViews>
  <sheets>
    <sheet name="ZU rozp.r.2026 a RO RM 1-60" sheetId="1" r:id="rId1"/>
  </sheets>
  <definedNames>
    <definedName name="__DdeLink__9289_5144441" localSheetId="0">'ZU rozp.r.2026 a RO RM 1-60'!#REF!</definedName>
    <definedName name="_xlnm.Print_Titles" localSheetId="0">'ZU rozp.r.2026 a RO RM 1-60'!$1:$2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7" i="1" l="1"/>
  <c r="L310" i="1"/>
  <c r="L308" i="1"/>
  <c r="L294" i="1"/>
  <c r="L276" i="1"/>
  <c r="L269" i="1"/>
  <c r="L251" i="1"/>
  <c r="L250" i="1"/>
  <c r="L239" i="1"/>
  <c r="L220" i="1"/>
  <c r="M211" i="1"/>
  <c r="L211" i="1"/>
  <c r="M210" i="1"/>
  <c r="L210" i="1"/>
  <c r="L209" i="1"/>
  <c r="M209" i="1" s="1"/>
  <c r="L205" i="1"/>
  <c r="M205" i="1" s="1"/>
  <c r="L208" i="1"/>
  <c r="M208" i="1" s="1"/>
  <c r="L201" i="1"/>
  <c r="M201" i="1" s="1"/>
  <c r="L157" i="1"/>
  <c r="L146" i="1"/>
  <c r="M146" i="1" s="1"/>
  <c r="L154" i="1"/>
  <c r="L59" i="1"/>
  <c r="L30" i="1"/>
  <c r="M30" i="1" s="1"/>
  <c r="L42" i="1"/>
  <c r="L8" i="1"/>
  <c r="L6" i="1"/>
  <c r="L290" i="1"/>
  <c r="L282" i="1" s="1"/>
  <c r="L120" i="1"/>
  <c r="M120" i="1" s="1"/>
  <c r="L119" i="1"/>
  <c r="M119" i="1" s="1"/>
  <c r="L66" i="1"/>
  <c r="L326" i="1"/>
  <c r="L324" i="1" s="1"/>
  <c r="L292" i="1"/>
  <c r="L274" i="1"/>
  <c r="L268" i="1"/>
  <c r="L267" i="1"/>
  <c r="M250" i="1"/>
  <c r="M251" i="1"/>
  <c r="L247" i="1"/>
  <c r="L244" i="1" s="1"/>
  <c r="L223" i="1"/>
  <c r="L221" i="1" s="1"/>
  <c r="L176" i="1"/>
  <c r="L168" i="1" s="1"/>
  <c r="L167" i="1"/>
  <c r="L58" i="1"/>
  <c r="L45" i="1"/>
  <c r="L43" i="1" s="1"/>
  <c r="L37" i="1"/>
  <c r="M37" i="1" s="1"/>
  <c r="L32" i="1"/>
  <c r="M32" i="1" s="1"/>
  <c r="L40" i="1"/>
  <c r="M40" i="1" s="1"/>
  <c r="L323" i="1"/>
  <c r="L321" i="1" s="1"/>
  <c r="L316" i="1"/>
  <c r="L320" i="1"/>
  <c r="L313" i="1" s="1"/>
  <c r="L298" i="1"/>
  <c r="L296" i="1" s="1"/>
  <c r="L272" i="1"/>
  <c r="M272" i="1" s="1"/>
  <c r="L266" i="1"/>
  <c r="L243" i="1"/>
  <c r="L240" i="1" s="1"/>
  <c r="L224" i="1"/>
  <c r="L63" i="1"/>
  <c r="L60" i="1" s="1"/>
  <c r="L31" i="1"/>
  <c r="M31" i="1" s="1"/>
  <c r="L34" i="1"/>
  <c r="M34" i="1" s="1"/>
  <c r="L33" i="1"/>
  <c r="M33" i="1" s="1"/>
  <c r="L342" i="1"/>
  <c r="J342" i="1"/>
  <c r="I342" i="1"/>
  <c r="L327" i="1"/>
  <c r="L302" i="1"/>
  <c r="L278" i="1"/>
  <c r="L258" i="1"/>
  <c r="L255" i="1"/>
  <c r="L164" i="1"/>
  <c r="M164" i="1" s="1"/>
  <c r="L162" i="1"/>
  <c r="M162" i="1" s="1"/>
  <c r="L161" i="1"/>
  <c r="M161" i="1" s="1"/>
  <c r="L160" i="1"/>
  <c r="M160" i="1" s="1"/>
  <c r="L136" i="1"/>
  <c r="M136" i="1" s="1"/>
  <c r="L98" i="1"/>
  <c r="M98" i="1" s="1"/>
  <c r="L48" i="1"/>
  <c r="I43" i="1"/>
  <c r="K43" i="1"/>
  <c r="L36" i="1"/>
  <c r="M36" i="1" s="1"/>
  <c r="K24" i="1"/>
  <c r="I24" i="1"/>
  <c r="L26" i="1"/>
  <c r="M26" i="1" s="1"/>
  <c r="M18" i="1"/>
  <c r="I20" i="1"/>
  <c r="L27" i="1"/>
  <c r="M27" i="1" s="1"/>
  <c r="L20" i="1"/>
  <c r="M213" i="1"/>
  <c r="M215" i="1"/>
  <c r="M216" i="1"/>
  <c r="M217" i="1"/>
  <c r="M218" i="1"/>
  <c r="M219" i="1"/>
  <c r="M228" i="1"/>
  <c r="M231" i="1"/>
  <c r="M232" i="1"/>
  <c r="M233" i="1"/>
  <c r="M234" i="1"/>
  <c r="M235" i="1"/>
  <c r="M237" i="1"/>
  <c r="M242" i="1"/>
  <c r="M246" i="1"/>
  <c r="M257" i="1"/>
  <c r="M260" i="1"/>
  <c r="M261" i="1"/>
  <c r="M262" i="1"/>
  <c r="M271" i="1"/>
  <c r="M273" i="1"/>
  <c r="M280" i="1"/>
  <c r="M281" i="1"/>
  <c r="M286" i="1"/>
  <c r="M287" i="1"/>
  <c r="M288" i="1"/>
  <c r="M289" i="1"/>
  <c r="M291" i="1"/>
  <c r="M295" i="1"/>
  <c r="M299" i="1"/>
  <c r="M300" i="1"/>
  <c r="M301" i="1"/>
  <c r="M304" i="1"/>
  <c r="M305" i="1"/>
  <c r="M309" i="1"/>
  <c r="M311" i="1"/>
  <c r="M312" i="1"/>
  <c r="M315" i="1"/>
  <c r="M319" i="1"/>
  <c r="M330" i="1"/>
  <c r="M336" i="1"/>
  <c r="M337" i="1"/>
  <c r="M338" i="1"/>
  <c r="M339" i="1"/>
  <c r="M340" i="1"/>
  <c r="M341" i="1"/>
  <c r="M150" i="1"/>
  <c r="M158" i="1"/>
  <c r="M163" i="1"/>
  <c r="M166" i="1"/>
  <c r="M170" i="1"/>
  <c r="M171" i="1"/>
  <c r="M172" i="1"/>
  <c r="M173" i="1"/>
  <c r="M174" i="1"/>
  <c r="M175" i="1"/>
  <c r="M179" i="1"/>
  <c r="M181" i="1"/>
  <c r="M182" i="1"/>
  <c r="M183" i="1"/>
  <c r="M184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2" i="1"/>
  <c r="M203" i="1"/>
  <c r="M204" i="1"/>
  <c r="M206" i="1"/>
  <c r="M207" i="1"/>
  <c r="M212" i="1"/>
  <c r="M149" i="1"/>
  <c r="M133" i="1"/>
  <c r="M134" i="1"/>
  <c r="M135" i="1"/>
  <c r="M137" i="1"/>
  <c r="M138" i="1"/>
  <c r="M139" i="1"/>
  <c r="M140" i="1"/>
  <c r="M141" i="1"/>
  <c r="M142" i="1"/>
  <c r="M143" i="1"/>
  <c r="M144" i="1"/>
  <c r="M145" i="1"/>
  <c r="M147" i="1"/>
  <c r="M148" i="1"/>
  <c r="M105" i="1"/>
  <c r="M62" i="1"/>
  <c r="M67" i="1"/>
  <c r="M68" i="1"/>
  <c r="M69" i="1"/>
  <c r="M78" i="1"/>
  <c r="M93" i="1"/>
  <c r="M100" i="1"/>
  <c r="M101" i="1"/>
  <c r="M102" i="1"/>
  <c r="M103" i="1"/>
  <c r="M104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7" i="1"/>
  <c r="M13" i="1"/>
  <c r="M14" i="1"/>
  <c r="M15" i="1"/>
  <c r="M16" i="1"/>
  <c r="M17" i="1"/>
  <c r="M19" i="1"/>
  <c r="M46" i="1"/>
  <c r="M47" i="1"/>
  <c r="M50" i="1"/>
  <c r="M51" i="1"/>
  <c r="M52" i="1"/>
  <c r="M53" i="1"/>
  <c r="M54" i="1"/>
  <c r="K55" i="1"/>
  <c r="K5" i="1"/>
  <c r="M5" i="1" s="1"/>
  <c r="J308" i="1"/>
  <c r="J276" i="1"/>
  <c r="K269" i="1"/>
  <c r="J269" i="1"/>
  <c r="J223" i="1"/>
  <c r="J220" i="1"/>
  <c r="M220" i="1" l="1"/>
  <c r="L177" i="1"/>
  <c r="L306" i="1"/>
  <c r="L248" i="1"/>
  <c r="L56" i="1"/>
  <c r="L9" i="1"/>
  <c r="L21" i="1" s="1"/>
  <c r="M269" i="1"/>
  <c r="M320" i="1"/>
  <c r="L24" i="1"/>
  <c r="L263" i="1"/>
  <c r="L155" i="1"/>
  <c r="L64" i="1"/>
  <c r="J159" i="1"/>
  <c r="M159" i="1" s="1"/>
  <c r="J95" i="1"/>
  <c r="M95" i="1" s="1"/>
  <c r="J157" i="1"/>
  <c r="J58" i="1"/>
  <c r="M58" i="1" s="1"/>
  <c r="J55" i="1"/>
  <c r="M55" i="1" s="1"/>
  <c r="J8" i="1"/>
  <c r="M8" i="1" s="1"/>
  <c r="J6" i="1"/>
  <c r="M6" i="1" s="1"/>
  <c r="K335" i="1"/>
  <c r="K342" i="1" s="1"/>
  <c r="K329" i="1"/>
  <c r="M329" i="1" s="1"/>
  <c r="K326" i="1"/>
  <c r="K323" i="1"/>
  <c r="M323" i="1" s="1"/>
  <c r="K318" i="1"/>
  <c r="M318" i="1" s="1"/>
  <c r="K317" i="1"/>
  <c r="M317" i="1" s="1"/>
  <c r="K316" i="1"/>
  <c r="K308" i="1"/>
  <c r="M308" i="1" s="1"/>
  <c r="K310" i="1"/>
  <c r="M310" i="1" s="1"/>
  <c r="K302" i="1"/>
  <c r="K298" i="1"/>
  <c r="M298" i="1" s="1"/>
  <c r="K294" i="1"/>
  <c r="K292" i="1" s="1"/>
  <c r="K285" i="1"/>
  <c r="M285" i="1" s="1"/>
  <c r="K284" i="1"/>
  <c r="M284" i="1" s="1"/>
  <c r="I282" i="1"/>
  <c r="K278" i="1"/>
  <c r="K277" i="1"/>
  <c r="K276" i="1"/>
  <c r="M276" i="1" s="1"/>
  <c r="K266" i="1"/>
  <c r="M266" i="1" s="1"/>
  <c r="K267" i="1"/>
  <c r="M267" i="1" s="1"/>
  <c r="K268" i="1"/>
  <c r="M268" i="1" s="1"/>
  <c r="K270" i="1"/>
  <c r="M270" i="1" s="1"/>
  <c r="K265" i="1"/>
  <c r="M265" i="1" s="1"/>
  <c r="K258" i="1"/>
  <c r="K255" i="1"/>
  <c r="K248" i="1"/>
  <c r="K247" i="1"/>
  <c r="M247" i="1" s="1"/>
  <c r="K243" i="1"/>
  <c r="K239" i="1"/>
  <c r="K236" i="1"/>
  <c r="M236" i="1" s="1"/>
  <c r="K230" i="1"/>
  <c r="M230" i="1" s="1"/>
  <c r="K229" i="1"/>
  <c r="M229" i="1" s="1"/>
  <c r="K226" i="1"/>
  <c r="M226" i="1" s="1"/>
  <c r="K227" i="1"/>
  <c r="M227" i="1" s="1"/>
  <c r="K223" i="1"/>
  <c r="K221" i="1" s="1"/>
  <c r="K214" i="1"/>
  <c r="M214" i="1" s="1"/>
  <c r="K185" i="1"/>
  <c r="M185" i="1" s="1"/>
  <c r="K180" i="1"/>
  <c r="M180" i="1" s="1"/>
  <c r="K176" i="1"/>
  <c r="K167" i="1"/>
  <c r="M167" i="1" s="1"/>
  <c r="K157" i="1"/>
  <c r="K165" i="1"/>
  <c r="M165" i="1" s="1"/>
  <c r="K154" i="1"/>
  <c r="K99" i="1"/>
  <c r="M99" i="1" s="1"/>
  <c r="K97" i="1"/>
  <c r="M97" i="1" s="1"/>
  <c r="K96" i="1"/>
  <c r="M96" i="1" s="1"/>
  <c r="K94" i="1"/>
  <c r="M94" i="1" s="1"/>
  <c r="K153" i="1"/>
  <c r="M153" i="1" s="1"/>
  <c r="K72" i="1"/>
  <c r="M72" i="1" s="1"/>
  <c r="K75" i="1"/>
  <c r="M75" i="1" s="1"/>
  <c r="K90" i="1"/>
  <c r="M90" i="1" s="1"/>
  <c r="K82" i="1"/>
  <c r="M82" i="1" s="1"/>
  <c r="K81" i="1"/>
  <c r="M81" i="1" s="1"/>
  <c r="K92" i="1"/>
  <c r="M92" i="1" s="1"/>
  <c r="K89" i="1"/>
  <c r="M89" i="1" s="1"/>
  <c r="K88" i="1"/>
  <c r="M88" i="1" s="1"/>
  <c r="K87" i="1"/>
  <c r="M87" i="1" s="1"/>
  <c r="K85" i="1"/>
  <c r="M85" i="1" s="1"/>
  <c r="K83" i="1"/>
  <c r="M83" i="1" s="1"/>
  <c r="K86" i="1"/>
  <c r="M86" i="1" s="1"/>
  <c r="K84" i="1"/>
  <c r="M84" i="1" s="1"/>
  <c r="K76" i="1"/>
  <c r="M76" i="1" s="1"/>
  <c r="K91" i="1"/>
  <c r="M91" i="1" s="1"/>
  <c r="K73" i="1"/>
  <c r="M73" i="1" s="1"/>
  <c r="K77" i="1"/>
  <c r="M77" i="1" s="1"/>
  <c r="K71" i="1"/>
  <c r="M71" i="1" s="1"/>
  <c r="K74" i="1"/>
  <c r="M74" i="1" s="1"/>
  <c r="K79" i="1"/>
  <c r="M79" i="1" s="1"/>
  <c r="K80" i="1"/>
  <c r="M80" i="1" s="1"/>
  <c r="K70" i="1"/>
  <c r="M70" i="1" s="1"/>
  <c r="K66" i="1"/>
  <c r="M66" i="1" s="1"/>
  <c r="K63" i="1"/>
  <c r="K56" i="1"/>
  <c r="K48" i="1"/>
  <c r="L331" i="1" l="1"/>
  <c r="L252" i="1"/>
  <c r="M157" i="1"/>
  <c r="M335" i="1"/>
  <c r="K60" i="1"/>
  <c r="M63" i="1"/>
  <c r="K240" i="1"/>
  <c r="M243" i="1"/>
  <c r="K168" i="1"/>
  <c r="M176" i="1"/>
  <c r="K324" i="1"/>
  <c r="M326" i="1"/>
  <c r="M223" i="1"/>
  <c r="K306" i="1"/>
  <c r="K282" i="1"/>
  <c r="K321" i="1"/>
  <c r="K327" i="1"/>
  <c r="K313" i="1"/>
  <c r="K296" i="1"/>
  <c r="K244" i="1"/>
  <c r="K274" i="1"/>
  <c r="K177" i="1"/>
  <c r="K263" i="1"/>
  <c r="K224" i="1"/>
  <c r="K155" i="1"/>
  <c r="K64" i="1"/>
  <c r="K20" i="1"/>
  <c r="K9" i="1"/>
  <c r="J42" i="1"/>
  <c r="M42" i="1" s="1"/>
  <c r="J41" i="1"/>
  <c r="M41" i="1" s="1"/>
  <c r="J316" i="1"/>
  <c r="M316" i="1" s="1"/>
  <c r="J294" i="1"/>
  <c r="M294" i="1" s="1"/>
  <c r="J290" i="1"/>
  <c r="J277" i="1"/>
  <c r="M277" i="1" s="1"/>
  <c r="J154" i="1"/>
  <c r="M154" i="1" s="1"/>
  <c r="J59" i="1"/>
  <c r="M59" i="1" s="1"/>
  <c r="J45" i="1"/>
  <c r="M45" i="1" s="1"/>
  <c r="J39" i="1"/>
  <c r="M39" i="1" s="1"/>
  <c r="J9" i="1"/>
  <c r="J38" i="1"/>
  <c r="M38" i="1" s="1"/>
  <c r="J35" i="1"/>
  <c r="M35" i="1" s="1"/>
  <c r="J29" i="1"/>
  <c r="M29" i="1" s="1"/>
  <c r="J28" i="1"/>
  <c r="M28" i="1" s="1"/>
  <c r="J238" i="1"/>
  <c r="M238" i="1" s="1"/>
  <c r="J239" i="1"/>
  <c r="M239" i="1" s="1"/>
  <c r="J152" i="1"/>
  <c r="M152" i="1" s="1"/>
  <c r="J151" i="1"/>
  <c r="M151" i="1" s="1"/>
  <c r="J12" i="1"/>
  <c r="J168" i="1"/>
  <c r="I168" i="1"/>
  <c r="I9" i="1"/>
  <c r="I313" i="1"/>
  <c r="L332" i="1" l="1"/>
  <c r="L343" i="1" s="1"/>
  <c r="K21" i="1"/>
  <c r="J24" i="1"/>
  <c r="M24" i="1" s="1"/>
  <c r="M9" i="1"/>
  <c r="I21" i="1"/>
  <c r="J20" i="1"/>
  <c r="M20" i="1" s="1"/>
  <c r="M12" i="1"/>
  <c r="J282" i="1"/>
  <c r="M282" i="1" s="1"/>
  <c r="M290" i="1"/>
  <c r="M168" i="1"/>
  <c r="J64" i="1"/>
  <c r="K252" i="1"/>
  <c r="K331" i="1"/>
  <c r="J224" i="1"/>
  <c r="I64" i="1"/>
  <c r="M64" i="1" l="1"/>
  <c r="K332" i="1"/>
  <c r="K343" i="1" s="1"/>
  <c r="I327" i="1"/>
  <c r="I324" i="1"/>
  <c r="I321" i="1"/>
  <c r="I306" i="1"/>
  <c r="I302" i="1"/>
  <c r="I296" i="1"/>
  <c r="I292" i="1"/>
  <c r="I278" i="1"/>
  <c r="I274" i="1"/>
  <c r="I263" i="1"/>
  <c r="I258" i="1"/>
  <c r="I255" i="1"/>
  <c r="I248" i="1"/>
  <c r="I244" i="1"/>
  <c r="I240" i="1"/>
  <c r="I224" i="1"/>
  <c r="M224" i="1" s="1"/>
  <c r="I221" i="1"/>
  <c r="I177" i="1"/>
  <c r="I155" i="1"/>
  <c r="I60" i="1"/>
  <c r="I56" i="1"/>
  <c r="I48" i="1"/>
  <c r="H308" i="1"/>
  <c r="H223" i="1"/>
  <c r="H221" i="1" s="1"/>
  <c r="H276" i="1"/>
  <c r="H274" i="1" s="1"/>
  <c r="H59" i="1"/>
  <c r="H58" i="1"/>
  <c r="H329" i="1"/>
  <c r="H327" i="1" s="1"/>
  <c r="H310" i="1"/>
  <c r="H268" i="1"/>
  <c r="H220" i="1"/>
  <c r="H176" i="1"/>
  <c r="H170" i="1"/>
  <c r="H157" i="1"/>
  <c r="H154" i="1"/>
  <c r="H47" i="1"/>
  <c r="H43" i="1" s="1"/>
  <c r="H8" i="1"/>
  <c r="H6" i="1"/>
  <c r="H42" i="1"/>
  <c r="H326" i="1"/>
  <c r="H324" i="1" s="1"/>
  <c r="H298" i="1"/>
  <c r="H296" i="1" s="1"/>
  <c r="H294" i="1"/>
  <c r="H292" i="1" s="1"/>
  <c r="H269" i="1"/>
  <c r="H266" i="1"/>
  <c r="H267" i="1"/>
  <c r="H247" i="1"/>
  <c r="H244" i="1" s="1"/>
  <c r="H167" i="1"/>
  <c r="H140" i="1"/>
  <c r="F346" i="1"/>
  <c r="H290" i="1"/>
  <c r="H282" i="1" s="1"/>
  <c r="H243" i="1"/>
  <c r="H240" i="1" s="1"/>
  <c r="H66" i="1"/>
  <c r="G24" i="1"/>
  <c r="G342" i="1"/>
  <c r="H342" i="1"/>
  <c r="H321" i="1"/>
  <c r="H313" i="1"/>
  <c r="H302" i="1"/>
  <c r="G302" i="1"/>
  <c r="G296" i="1"/>
  <c r="G292" i="1"/>
  <c r="G282" i="1"/>
  <c r="H278" i="1"/>
  <c r="G278" i="1"/>
  <c r="G274" i="1"/>
  <c r="G263" i="1"/>
  <c r="H258" i="1"/>
  <c r="G258" i="1"/>
  <c r="H255" i="1"/>
  <c r="G255" i="1"/>
  <c r="H248" i="1"/>
  <c r="G248" i="1"/>
  <c r="G244" i="1"/>
  <c r="G240" i="1"/>
  <c r="G224" i="1"/>
  <c r="G221" i="1"/>
  <c r="G177" i="1"/>
  <c r="G168" i="1"/>
  <c r="G155" i="1"/>
  <c r="G64" i="1"/>
  <c r="H60" i="1"/>
  <c r="G56" i="1"/>
  <c r="H48" i="1"/>
  <c r="G48" i="1"/>
  <c r="G43" i="1"/>
  <c r="H20" i="1"/>
  <c r="G20" i="1"/>
  <c r="G9" i="1"/>
  <c r="G347" i="1"/>
  <c r="G327" i="1"/>
  <c r="G324" i="1"/>
  <c r="G321" i="1"/>
  <c r="G313" i="1"/>
  <c r="G306" i="1"/>
  <c r="G60" i="1"/>
  <c r="I252" i="1" l="1"/>
  <c r="I331" i="1"/>
  <c r="H224" i="1"/>
  <c r="H263" i="1"/>
  <c r="H155" i="1"/>
  <c r="H177" i="1"/>
  <c r="H168" i="1"/>
  <c r="H9" i="1"/>
  <c r="H21" i="1" s="1"/>
  <c r="G252" i="1"/>
  <c r="H56" i="1"/>
  <c r="H64" i="1"/>
  <c r="G21" i="1"/>
  <c r="H24" i="1"/>
  <c r="G331" i="1"/>
  <c r="H306" i="1"/>
  <c r="E308" i="1"/>
  <c r="E310" i="1"/>
  <c r="E326" i="1"/>
  <c r="E324" i="1" s="1"/>
  <c r="E247" i="1"/>
  <c r="E294" i="1"/>
  <c r="E276" i="1"/>
  <c r="E274" i="1" s="1"/>
  <c r="E251" i="1"/>
  <c r="F251" i="1" s="1"/>
  <c r="E167" i="1"/>
  <c r="E157" i="1"/>
  <c r="E159" i="1"/>
  <c r="F159" i="1" s="1"/>
  <c r="E154" i="1"/>
  <c r="E66" i="1"/>
  <c r="E58" i="1"/>
  <c r="E56" i="1" s="1"/>
  <c r="E45" i="1"/>
  <c r="F45" i="1" s="1"/>
  <c r="E42" i="1"/>
  <c r="E8" i="1"/>
  <c r="E6" i="1"/>
  <c r="E298" i="1"/>
  <c r="E296" i="1" s="1"/>
  <c r="E290" i="1"/>
  <c r="E282" i="1" s="1"/>
  <c r="E170" i="1"/>
  <c r="F170" i="1" s="1"/>
  <c r="E268" i="1"/>
  <c r="E260" i="1"/>
  <c r="E223" i="1"/>
  <c r="E221" i="1" s="1"/>
  <c r="E220" i="1"/>
  <c r="E176" i="1"/>
  <c r="E47" i="1"/>
  <c r="F47" i="1" s="1"/>
  <c r="E342" i="1"/>
  <c r="E327" i="1"/>
  <c r="F329" i="1"/>
  <c r="E320" i="1"/>
  <c r="F320" i="1" s="1"/>
  <c r="E317" i="1"/>
  <c r="F317" i="1" s="1"/>
  <c r="E321" i="1"/>
  <c r="E302" i="1"/>
  <c r="E278" i="1"/>
  <c r="E267" i="1"/>
  <c r="F267" i="1" s="1"/>
  <c r="E266" i="1"/>
  <c r="E255" i="1"/>
  <c r="E48" i="1"/>
  <c r="E246" i="1"/>
  <c r="F246" i="1" s="1"/>
  <c r="E240" i="1"/>
  <c r="E224" i="1"/>
  <c r="E60" i="1"/>
  <c r="E20" i="1"/>
  <c r="F338" i="1"/>
  <c r="F330" i="1"/>
  <c r="F336" i="1"/>
  <c r="F17" i="1"/>
  <c r="D9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42" i="1"/>
  <c r="F243" i="1"/>
  <c r="F250" i="1"/>
  <c r="F257" i="1"/>
  <c r="F261" i="1"/>
  <c r="F262" i="1"/>
  <c r="F269" i="1"/>
  <c r="F270" i="1"/>
  <c r="F271" i="1"/>
  <c r="F272" i="1"/>
  <c r="F273" i="1"/>
  <c r="F280" i="1"/>
  <c r="F281" i="1"/>
  <c r="F291" i="1"/>
  <c r="F295" i="1"/>
  <c r="F299" i="1"/>
  <c r="F300" i="1"/>
  <c r="F301" i="1"/>
  <c r="F304" i="1"/>
  <c r="F305" i="1"/>
  <c r="F309" i="1"/>
  <c r="F311" i="1"/>
  <c r="F312" i="1"/>
  <c r="F316" i="1"/>
  <c r="F323" i="1"/>
  <c r="F335" i="1"/>
  <c r="F337" i="1"/>
  <c r="F339" i="1"/>
  <c r="F340" i="1"/>
  <c r="F341" i="1"/>
  <c r="F193" i="1"/>
  <c r="F194" i="1"/>
  <c r="F195" i="1"/>
  <c r="F196" i="1"/>
  <c r="F197" i="1"/>
  <c r="F198" i="1"/>
  <c r="F199" i="1"/>
  <c r="F200" i="1"/>
  <c r="F202" i="1"/>
  <c r="F203" i="1"/>
  <c r="F204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58" i="1"/>
  <c r="F160" i="1"/>
  <c r="F161" i="1"/>
  <c r="F162" i="1"/>
  <c r="F163" i="1"/>
  <c r="F164" i="1"/>
  <c r="F165" i="1"/>
  <c r="F171" i="1"/>
  <c r="F172" i="1"/>
  <c r="F173" i="1"/>
  <c r="F174" i="1"/>
  <c r="F175" i="1"/>
  <c r="F179" i="1"/>
  <c r="F99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5" i="1"/>
  <c r="F117" i="1"/>
  <c r="F118" i="1"/>
  <c r="F121" i="1"/>
  <c r="F122" i="1"/>
  <c r="F125" i="1"/>
  <c r="F126" i="1"/>
  <c r="F127" i="1"/>
  <c r="F128" i="1"/>
  <c r="F129" i="1"/>
  <c r="F130" i="1"/>
  <c r="F131" i="1"/>
  <c r="F132" i="1"/>
  <c r="F133" i="1"/>
  <c r="F142" i="1"/>
  <c r="F143" i="1"/>
  <c r="F147" i="1"/>
  <c r="F148" i="1"/>
  <c r="F150" i="1"/>
  <c r="F80" i="1"/>
  <c r="F81" i="1"/>
  <c r="F83" i="1"/>
  <c r="F84" i="1"/>
  <c r="F85" i="1"/>
  <c r="F86" i="1"/>
  <c r="F87" i="1"/>
  <c r="F88" i="1"/>
  <c r="F89" i="1"/>
  <c r="F90" i="1"/>
  <c r="F91" i="1"/>
  <c r="F92" i="1"/>
  <c r="F93" i="1"/>
  <c r="F94" i="1"/>
  <c r="F96" i="1"/>
  <c r="F97" i="1"/>
  <c r="F62" i="1"/>
  <c r="F63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46" i="1"/>
  <c r="F51" i="1"/>
  <c r="F52" i="1"/>
  <c r="F53" i="1"/>
  <c r="F54" i="1"/>
  <c r="F7" i="1"/>
  <c r="F13" i="1"/>
  <c r="F14" i="1"/>
  <c r="F15" i="1"/>
  <c r="F16" i="1"/>
  <c r="F18" i="1"/>
  <c r="F19" i="1"/>
  <c r="F5" i="1"/>
  <c r="C326" i="1"/>
  <c r="C66" i="1"/>
  <c r="D282" i="1"/>
  <c r="C310" i="1"/>
  <c r="C308" i="1"/>
  <c r="C268" i="1"/>
  <c r="C247" i="1"/>
  <c r="C223" i="1"/>
  <c r="C58" i="1"/>
  <c r="D24" i="1"/>
  <c r="C42" i="1"/>
  <c r="C8" i="1"/>
  <c r="C6" i="1"/>
  <c r="D347" i="1"/>
  <c r="D342" i="1"/>
  <c r="D327" i="1"/>
  <c r="D324" i="1"/>
  <c r="D321" i="1"/>
  <c r="D313" i="1"/>
  <c r="D306" i="1"/>
  <c r="D302" i="1"/>
  <c r="D296" i="1"/>
  <c r="D292" i="1"/>
  <c r="D278" i="1"/>
  <c r="D274" i="1"/>
  <c r="D263" i="1"/>
  <c r="D258" i="1"/>
  <c r="D255" i="1"/>
  <c r="D248" i="1"/>
  <c r="D244" i="1"/>
  <c r="D240" i="1"/>
  <c r="D224" i="1"/>
  <c r="D221" i="1"/>
  <c r="D177" i="1"/>
  <c r="D168" i="1"/>
  <c r="D155" i="1"/>
  <c r="D64" i="1"/>
  <c r="D60" i="1"/>
  <c r="D56" i="1"/>
  <c r="D48" i="1"/>
  <c r="D43" i="1"/>
  <c r="D20" i="1"/>
  <c r="C239" i="1"/>
  <c r="C224" i="1" s="1"/>
  <c r="C12" i="1"/>
  <c r="C20" i="1" s="1"/>
  <c r="C298" i="1"/>
  <c r="C296" i="1" s="1"/>
  <c r="C276" i="1"/>
  <c r="C277" i="1"/>
  <c r="F277" i="1" s="1"/>
  <c r="C266" i="1"/>
  <c r="C220" i="1"/>
  <c r="C167" i="1"/>
  <c r="C157" i="1"/>
  <c r="C135" i="1"/>
  <c r="F135" i="1" s="1"/>
  <c r="C144" i="1"/>
  <c r="F144" i="1" s="1"/>
  <c r="C145" i="1"/>
  <c r="F145" i="1" s="1"/>
  <c r="C139" i="1"/>
  <c r="F139" i="1" s="1"/>
  <c r="C138" i="1"/>
  <c r="F138" i="1" s="1"/>
  <c r="C137" i="1"/>
  <c r="F137" i="1" s="1"/>
  <c r="C154" i="1"/>
  <c r="C59" i="1"/>
  <c r="F59" i="1" s="1"/>
  <c r="C55" i="1"/>
  <c r="F55" i="1" s="1"/>
  <c r="C50" i="1"/>
  <c r="F50" i="1" s="1"/>
  <c r="C43" i="1"/>
  <c r="C342" i="1"/>
  <c r="C327" i="1"/>
  <c r="C321" i="1"/>
  <c r="C313" i="1"/>
  <c r="C302" i="1"/>
  <c r="C292" i="1"/>
  <c r="C278" i="1"/>
  <c r="C258" i="1"/>
  <c r="C255" i="1"/>
  <c r="C248" i="1"/>
  <c r="C240" i="1"/>
  <c r="C168" i="1"/>
  <c r="C101" i="1"/>
  <c r="F101" i="1" s="1"/>
  <c r="C100" i="1"/>
  <c r="F100" i="1" s="1"/>
  <c r="C60" i="1"/>
  <c r="F58" i="1" l="1"/>
  <c r="F56" i="1" s="1"/>
  <c r="I346" i="1"/>
  <c r="I332" i="1"/>
  <c r="H331" i="1"/>
  <c r="F66" i="1"/>
  <c r="H252" i="1"/>
  <c r="F6" i="1"/>
  <c r="F154" i="1"/>
  <c r="F157" i="1"/>
  <c r="F302" i="1"/>
  <c r="E258" i="1"/>
  <c r="F260" i="1"/>
  <c r="C244" i="1"/>
  <c r="F247" i="1"/>
  <c r="F240" i="1"/>
  <c r="F327" i="1"/>
  <c r="E292" i="1"/>
  <c r="F294" i="1"/>
  <c r="F248" i="1"/>
  <c r="F278" i="1"/>
  <c r="F276" i="1"/>
  <c r="F310" i="1"/>
  <c r="F60" i="1"/>
  <c r="F255" i="1"/>
  <c r="F48" i="1"/>
  <c r="F342" i="1"/>
  <c r="F220" i="1"/>
  <c r="F321" i="1"/>
  <c r="F308" i="1"/>
  <c r="F313" i="1"/>
  <c r="C324" i="1"/>
  <c r="F326" i="1"/>
  <c r="F43" i="1"/>
  <c r="F223" i="1"/>
  <c r="E248" i="1"/>
  <c r="E168" i="1"/>
  <c r="E306" i="1"/>
  <c r="F268" i="1"/>
  <c r="F176" i="1"/>
  <c r="E263" i="1"/>
  <c r="E313" i="1"/>
  <c r="F290" i="1"/>
  <c r="E177" i="1"/>
  <c r="E244" i="1"/>
  <c r="E24" i="1"/>
  <c r="E43" i="1"/>
  <c r="F266" i="1"/>
  <c r="E155" i="1"/>
  <c r="F167" i="1"/>
  <c r="E64" i="1"/>
  <c r="F8" i="1"/>
  <c r="D21" i="1"/>
  <c r="F239" i="1"/>
  <c r="E9" i="1"/>
  <c r="E21" i="1" s="1"/>
  <c r="F42" i="1"/>
  <c r="F12" i="1"/>
  <c r="F298" i="1"/>
  <c r="C282" i="1"/>
  <c r="C24" i="1"/>
  <c r="C263" i="1"/>
  <c r="C221" i="1"/>
  <c r="D331" i="1"/>
  <c r="D252" i="1"/>
  <c r="C9" i="1"/>
  <c r="C155" i="1"/>
  <c r="C306" i="1"/>
  <c r="C274" i="1"/>
  <c r="C177" i="1"/>
  <c r="C48" i="1"/>
  <c r="C56" i="1"/>
  <c r="C64" i="1"/>
  <c r="F347" i="1"/>
  <c r="I343" i="1" l="1"/>
  <c r="J346" i="1"/>
  <c r="M346" i="1" s="1"/>
  <c r="J43" i="1"/>
  <c r="M43" i="1" s="1"/>
  <c r="I347" i="1"/>
  <c r="H332" i="1"/>
  <c r="H343" i="1" s="1"/>
  <c r="F155" i="1"/>
  <c r="F24" i="1"/>
  <c r="F64" i="1"/>
  <c r="F168" i="1"/>
  <c r="F9" i="1"/>
  <c r="F263" i="1"/>
  <c r="F306" i="1"/>
  <c r="F292" i="1"/>
  <c r="F296" i="1"/>
  <c r="F221" i="1"/>
  <c r="F20" i="1"/>
  <c r="F282" i="1"/>
  <c r="F274" i="1"/>
  <c r="F244" i="1"/>
  <c r="F324" i="1"/>
  <c r="F258" i="1"/>
  <c r="F224" i="1"/>
  <c r="F177" i="1"/>
  <c r="G332" i="1"/>
  <c r="G343" i="1" s="1"/>
  <c r="E331" i="1"/>
  <c r="E252" i="1"/>
  <c r="D332" i="1"/>
  <c r="D343" i="1" s="1"/>
  <c r="C21" i="1"/>
  <c r="C331" i="1"/>
  <c r="C252" i="1"/>
  <c r="J278" i="1" l="1"/>
  <c r="M278" i="1" s="1"/>
  <c r="M342" i="1"/>
  <c r="J48" i="1"/>
  <c r="M48" i="1" s="1"/>
  <c r="J248" i="1"/>
  <c r="M248" i="1" s="1"/>
  <c r="J56" i="1"/>
  <c r="M56" i="1" s="1"/>
  <c r="J327" i="1"/>
  <c r="M327" i="1" s="1"/>
  <c r="J313" i="1"/>
  <c r="M313" i="1" s="1"/>
  <c r="J302" i="1"/>
  <c r="M302" i="1" s="1"/>
  <c r="J255" i="1"/>
  <c r="M255" i="1" s="1"/>
  <c r="J60" i="1"/>
  <c r="M60" i="1" s="1"/>
  <c r="J240" i="1"/>
  <c r="M240" i="1" s="1"/>
  <c r="J321" i="1"/>
  <c r="M321" i="1" s="1"/>
  <c r="J347" i="1"/>
  <c r="M347" i="1" s="1"/>
  <c r="J177" i="1"/>
  <c r="M177" i="1" s="1"/>
  <c r="J155" i="1"/>
  <c r="M155" i="1" s="1"/>
  <c r="F331" i="1"/>
  <c r="F252" i="1"/>
  <c r="F21" i="1"/>
  <c r="E332" i="1"/>
  <c r="E343" i="1" s="1"/>
  <c r="C332" i="1"/>
  <c r="C343" i="1" s="1"/>
  <c r="J324" i="1" l="1"/>
  <c r="M324" i="1" s="1"/>
  <c r="J244" i="1"/>
  <c r="M244" i="1" s="1"/>
  <c r="J292" i="1"/>
  <c r="M292" i="1" s="1"/>
  <c r="J274" i="1"/>
  <c r="M274" i="1" s="1"/>
  <c r="J306" i="1"/>
  <c r="M306" i="1" s="1"/>
  <c r="J263" i="1"/>
  <c r="M263" i="1" s="1"/>
  <c r="J258" i="1"/>
  <c r="M258" i="1" s="1"/>
  <c r="J221" i="1"/>
  <c r="M221" i="1" s="1"/>
  <c r="J296" i="1"/>
  <c r="M296" i="1" s="1"/>
  <c r="J21" i="1"/>
  <c r="M21" i="1" s="1"/>
  <c r="F332" i="1"/>
  <c r="F343" i="1" s="1"/>
  <c r="J252" i="1" l="1"/>
  <c r="M252" i="1" s="1"/>
  <c r="J331" i="1"/>
  <c r="M331" i="1" s="1"/>
  <c r="J332" i="1" l="1"/>
  <c r="M332" i="1" s="1"/>
  <c r="J343" i="1" l="1"/>
  <c r="M343" i="1" s="1"/>
</calcChain>
</file>

<file path=xl/sharedStrings.xml><?xml version="1.0" encoding="utf-8"?>
<sst xmlns="http://schemas.openxmlformats.org/spreadsheetml/2006/main" count="528" uniqueCount="332">
  <si>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</si>
  <si>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</si>
  <si>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</si>
  <si>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</si>
  <si>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</si>
  <si>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</si>
  <si>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</si>
  <si>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</si>
  <si>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</si>
  <si>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</si>
  <si>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</si>
  <si>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</si>
  <si>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</si>
  <si>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</si>
  <si>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</si>
  <si>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</si>
  <si>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</si>
  <si>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</si>
  <si>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</si>
  <si>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</si>
  <si>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</si>
  <si>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</si>
  <si>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</si>
  <si>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</si>
  <si>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</si>
  <si>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</si>
  <si>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</si>
  <si>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</si>
  <si>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</si>
  <si>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</si>
  <si>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</si>
  <si>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</si>
  <si>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</si>
  <si>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</si>
  <si>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</si>
  <si>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</si>
  <si>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</si>
  <si>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</si>
  <si>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</si>
  <si>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</si>
  <si>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</si>
  <si>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</si>
  <si>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</si>
  <si>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</si>
  <si>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</si>
  <si>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</si>
  <si>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</si>
  <si>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</si>
  <si>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</si>
  <si>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</si>
  <si>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</si>
  <si>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</si>
  <si>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</si>
  <si>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</si>
  <si>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</si>
  <si>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</si>
  <si>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</si>
  <si>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</si>
  <si>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</si>
  <si>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</si>
  <si>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</si>
  <si>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</si>
  <si>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</si>
  <si>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</si>
  <si>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</si>
  <si>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</si>
  <si>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</si>
  <si>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</si>
  <si>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</si>
  <si>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</si>
  <si>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</si>
  <si>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</si>
  <si>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</si>
  <si>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</si>
  <si>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</si>
  <si>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</si>
  <si>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</si>
  <si>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</si>
  <si>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</si>
  <si>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</si>
  <si>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</si>
  <si>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</si>
  <si>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</si>
  <si>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</si>
  <si>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</si>
  <si>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</si>
  <si>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</si>
  <si>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</si>
  <si>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</si>
  <si>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</si>
  <si>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</si>
  <si>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</si>
  <si>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</si>
  <si>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</si>
  <si>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</si>
  <si>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</si>
  <si>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</si>
  <si>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</si>
  <si>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</si>
  <si>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</si>
  <si>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</si>
  <si>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</si>
  <si>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</si>
  <si>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</si>
  <si>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</si>
  <si>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</si>
  <si>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</si>
  <si>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</si>
  <si>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</si>
  <si>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</si>
  <si>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</si>
  <si>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</si>
  <si>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</si>
  <si>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</si>
  <si>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</si>
  <si>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</si>
  <si>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</si>
  <si>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</si>
  <si>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</si>
  <si>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</si>
  <si>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</si>
  <si>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</si>
  <si>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</si>
  <si>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</si>
  <si>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</si>
  <si>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</si>
  <si>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</si>
  <si>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</si>
  <si>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</si>
  <si>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</si>
  <si>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</si>
  <si>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</si>
  <si>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</si>
  <si>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</si>
  <si>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</si>
  <si>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</si>
  <si>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</si>
  <si>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</si>
  <si>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</si>
  <si>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</si>
  <si>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</si>
  <si>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</si>
  <si>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</si>
  <si>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</si>
  <si>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</si>
  <si>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</si>
  <si>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</si>
  <si>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</si>
  <si>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</si>
  <si>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</si>
  <si>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</si>
  <si>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</si>
  <si>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</si>
  <si>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</si>
  <si>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</si>
  <si>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</si>
  <si>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</si>
  <si>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</si>
  <si>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</si>
  <si>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</si>
  <si>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</si>
  <si>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</si>
  <si>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</si>
  <si>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</si>
  <si>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</si>
  <si>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</si>
  <si>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</si>
  <si>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</si>
  <si>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</si>
  <si>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</si>
  <si>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</si>
  <si>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</si>
  <si>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</si>
  <si>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</si>
  <si>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</si>
  <si>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</si>
  <si>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</si>
  <si>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</si>
  <si>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</si>
  <si>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</si>
  <si>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</si>
  <si>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</si>
  <si>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</si>
  <si>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</si>
  <si>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</si>
  <si>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</si>
  <si>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</si>
  <si>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</si>
  <si>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</si>
  <si>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</si>
  <si>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</si>
  <si>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</si>
  <si>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</si>
  <si>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</si>
  <si>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</si>
  <si>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</si>
  <si>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</si>
  <si>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</si>
  <si>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</si>
  <si>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</si>
  <si>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</si>
  <si>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</si>
  <si>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</si>
  <si>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</si>
  <si>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</si>
  <si>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</si>
  <si>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</si>
  <si>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</si>
  <si>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</si>
  <si>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</si>
  <si>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</si>
  <si>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</si>
  <si>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</si>
  <si>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</si>
  <si>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</si>
  <si>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</si>
  <si>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</si>
  <si>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</si>
  <si>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</si>
  <si>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</si>
  <si>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</si>
  <si>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</si>
  <si>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</si>
  <si>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</si>
  <si>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</si>
  <si>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</si>
  <si>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</si>
  <si>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</si>
  <si>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</si>
  <si>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</si>
  <si>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</si>
  <si>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</si>
  <si>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>Sportplex Frýdek-Místek, s.r.o. - investiční dotace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</si>
  <si>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</si>
  <si>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</si>
  <si>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</si>
  <si>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</si>
  <si>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</si>
  <si>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</si>
  <si>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</si>
  <si>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</si>
  <si>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</si>
  <si>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</si>
  <si>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</si>
  <si>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</si>
  <si>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</si>
  <si>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</si>
  <si>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</si>
  <si>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</si>
  <si>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</si>
  <si>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</si>
  <si>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</si>
  <si>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</si>
  <si>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</si>
  <si>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</si>
  <si>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</si>
  <si>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</si>
  <si>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</si>
  <si>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</si>
  <si>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</si>
  <si>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</si>
  <si>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</si>
  <si>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</si>
  <si>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</si>
  <si>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</si>
  <si>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</si>
  <si>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</si>
  <si>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Projekt "Příspěvek na obědy v ZŠ ve FM" - příspěvek s vyúčtováním           z toho:    rezerva na obědy žáků s trvalým pobytem na území statutárního města Frýdek-Místek</t>
  </si>
  <si>
    <t>Schválený rozpočet              na rok 2026                         (v tis. Kč)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</si>
  <si>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</si>
  <si>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</si>
  <si>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</si>
  <si>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</si>
  <si>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</si>
  <si>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</si>
  <si>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</si>
  <si>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</si>
  <si>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</si>
  <si>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</si>
  <si>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</si>
  <si>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</si>
  <si>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</si>
  <si>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</si>
  <si>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</si>
  <si>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</si>
  <si>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</si>
  <si>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</si>
  <si>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</si>
  <si>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</si>
  <si>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</si>
  <si>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</si>
  <si>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</si>
  <si>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</si>
  <si>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</si>
  <si>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</si>
  <si>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</si>
  <si>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</si>
  <si>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</si>
  <si>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</si>
  <si>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</si>
  <si>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</si>
  <si>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</si>
  <si>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</si>
  <si>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</si>
  <si>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</si>
  <si>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t>sl. 7</t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</si>
  <si>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</si>
  <si>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</si>
  <si>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</si>
  <si>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</si>
  <si>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</si>
  <si>
    <t>Římskokatolická farnost Frýdek - akce Videomapping a kulturní program na slavnostním otevírání baziliky</t>
  </si>
  <si>
    <t>Římskokatolická farnost Místek - akce Festival Boží město Frýdek-Místek</t>
  </si>
  <si>
    <t>Navínko s.r.o. - zabezpečení akce Frýdek-Místek žije vínem 2026</t>
  </si>
  <si>
    <t>Okresní rada Asociace školních sportovních klubů České republiky Frýdek-Místek, pobočný spolek - Okrsková kola MC Donald Cup v minifotbalu pro 1. - 3. třídu a 4. - 5. třídu ZŠ 1. stupně na území Frýdku-Místku</t>
  </si>
  <si>
    <t>1.1.2026 - 30.6.2026</t>
  </si>
  <si>
    <t>ProJantar s.r.o. - zabezpečení Galavečeru předávání Cen Jantar 2025</t>
  </si>
  <si>
    <t>Sjednocená organizace nevidomých a slabozrakých ČR, z. s. - Festival Dny umění nevidomých 2026</t>
  </si>
  <si>
    <t>Akademie Japonského ju jitsu z. s. - akce "Mistrovství ČR BJJ submission only"</t>
  </si>
  <si>
    <t>1.1.2026 - 31.8.2026</t>
  </si>
  <si>
    <t>Český svaz Brazilského jiu Jitsu z. s. - akce "IV. Mistrovství Evropy BJJ submission only"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</si>
  <si>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- 60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</si>
  <si>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r>
      <t>Rozpočet roku 2026 po 1. změně                   a po rozpočtových opatřeních RM            č. 1 - 60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</si>
  <si>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Milan Miarka - zabezpečení akce "Výroční koncert z FM Bandu - 40 let"</t>
  </si>
  <si>
    <t>Tělocvičná jednota Sokol Frýdek-Místek, TS Funky Beat - akce "Mistrovství Evropy v Chorvatsku - EUROPEAN CHAMPIONS 2026"</t>
  </si>
  <si>
    <t>Charita Frýdek-Místek - projekt "Duše na dlani"</t>
  </si>
  <si>
    <t>1.1.2026 - 30.9.2026</t>
  </si>
  <si>
    <t>Slezská diakonie, SAS - aktivity pro děti během letních prázdnin</t>
  </si>
  <si>
    <t>Renarkon, o. p. s. - projekt "Čisté město"</t>
  </si>
  <si>
    <t>Slezská diakonie - BETHEL Třinec, azylový dům</t>
  </si>
  <si>
    <t>Slezská diakonie - BETHEL - "Teplá židle"</t>
  </si>
  <si>
    <t>Slezská diakonie - SÁRA - "Teplá židle"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</si>
</sst>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0" fillId="0" borderId="18" xfId="0" applyBorder="1"/>
    <xf numFmtId="0" fontId="0" fillId="4" borderId="17" xfId="0" applyFill="1" applyBorder="1"/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4" fillId="0" borderId="18" xfId="0" applyNumberFormat="1" applyFont="1" applyBorder="1" applyAlignment="1">
      <alignment vertical="center"/>
    </xf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7" borderId="17" xfId="0" applyNumberFormat="1" applyFont="1" applyFill="1" applyBorder="1" applyAlignment="1">
      <alignment vertical="center"/>
    </xf>
    <xf numFmtId="4" fontId="5" fillId="4" borderId="17" xfId="0" applyNumberFormat="1" applyFont="1" applyFill="1" applyBorder="1" applyAlignment="1">
      <alignment vertical="center"/>
    </xf>
    <xf numFmtId="4" fontId="3" fillId="5" borderId="17" xfId="0" applyNumberFormat="1" applyFont="1" applyFill="1" applyBorder="1" applyAlignment="1">
      <alignment vertical="center"/>
    </xf>
    <xf numFmtId="4" fontId="4" fillId="5" borderId="17" xfId="0" applyNumberFormat="1" applyFont="1" applyFill="1" applyBorder="1" applyAlignment="1">
      <alignment vertical="center"/>
    </xf>
    <xf numFmtId="4" fontId="5" fillId="6" borderId="17" xfId="0" applyNumberFormat="1" applyFont="1" applyFill="1" applyBorder="1" applyAlignment="1">
      <alignment vertical="center"/>
    </xf>
    <xf numFmtId="0" fontId="7" fillId="8" borderId="27" xfId="0" applyFont="1" applyFill="1" applyBorder="1" applyAlignment="1">
      <alignment vertical="center" wrapText="1"/>
    </xf>
    <xf numFmtId="4" fontId="4" fillId="0" borderId="29" xfId="0" applyNumberFormat="1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4" borderId="31" xfId="0" applyFill="1" applyBorder="1"/>
    <xf numFmtId="4" fontId="5" fillId="4" borderId="31" xfId="0" applyNumberFormat="1" applyFont="1" applyFill="1" applyBorder="1" applyAlignment="1">
      <alignment vertical="center"/>
    </xf>
    <xf numFmtId="4" fontId="4" fillId="5" borderId="31" xfId="0" applyNumberFormat="1" applyFont="1" applyFill="1" applyBorder="1" applyAlignment="1">
      <alignment vertical="center"/>
    </xf>
    <xf numFmtId="4" fontId="3" fillId="5" borderId="31" xfId="0" applyNumberFormat="1" applyFont="1" applyFill="1" applyBorder="1" applyAlignment="1">
      <alignment vertical="center"/>
    </xf>
    <xf numFmtId="4" fontId="5" fillId="6" borderId="31" xfId="0" applyNumberFormat="1" applyFont="1" applyFill="1" applyBorder="1" applyAlignment="1">
      <alignment vertical="center"/>
    </xf>
    <xf numFmtId="4" fontId="4" fillId="7" borderId="31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4" fontId="3" fillId="7" borderId="3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33" xfId="0" applyNumberFormat="1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0" fillId="0" borderId="0" xfId="0" applyNumberFormat="1"/>
    <xf numFmtId="0" fontId="4" fillId="3" borderId="26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3" borderId="38" xfId="0" applyFont="1" applyFill="1" applyBorder="1" applyAlignment="1">
      <alignment horizontal="center" vertical="center"/>
    </xf>
    <xf numFmtId="4" fontId="4" fillId="0" borderId="39" xfId="0" applyNumberFormat="1" applyFont="1" applyBorder="1" applyAlignment="1">
      <alignment vertical="center"/>
    </xf>
    <xf numFmtId="4" fontId="4" fillId="0" borderId="40" xfId="0" applyNumberFormat="1" applyFont="1" applyBorder="1" applyAlignment="1">
      <alignment vertical="center"/>
    </xf>
    <xf numFmtId="4" fontId="4" fillId="0" borderId="38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3" fillId="8" borderId="17" xfId="0" applyNumberFormat="1" applyFont="1" applyFill="1" applyBorder="1" applyAlignment="1">
      <alignment vertical="center"/>
    </xf>
    <xf numFmtId="4" fontId="3" fillId="7" borderId="17" xfId="0" applyNumberFormat="1" applyFont="1" applyFill="1" applyBorder="1" applyAlignment="1">
      <alignment vertical="center"/>
    </xf>
    <xf numFmtId="4" fontId="4" fillId="0" borderId="41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31" xfId="0" applyNumberFormat="1" applyFont="1" applyFill="1" applyBorder="1" applyAlignment="1">
      <alignment vertical="center"/>
    </xf>
    <xf numFmtId="4" fontId="7" fillId="8" borderId="3" xfId="0" applyNumberFormat="1" applyFont="1" applyFill="1" applyBorder="1" applyAlignment="1">
      <alignment horizontal="right"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3" fillId="7" borderId="27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4" fontId="3" fillId="8" borderId="44" xfId="0" applyNumberFormat="1" applyFont="1" applyFill="1" applyBorder="1" applyAlignment="1">
      <alignment vertical="center"/>
    </xf>
    <xf numFmtId="4" fontId="3" fillId="8" borderId="45" xfId="0" applyNumberFormat="1" applyFont="1" applyFill="1" applyBorder="1" applyAlignment="1">
      <alignment vertical="center"/>
    </xf>
    <xf numFmtId="4" fontId="3" fillId="8" borderId="46" xfId="0" applyNumberFormat="1" applyFont="1" applyFill="1" applyBorder="1" applyAlignment="1">
      <alignment vertical="center"/>
    </xf>
    <xf numFmtId="4" fontId="4" fillId="0" borderId="47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8" borderId="43" xfId="0" applyFont="1" applyFill="1" applyBorder="1" applyAlignment="1">
      <alignment vertical="center"/>
    </xf>
    <xf numFmtId="0" fontId="7" fillId="8" borderId="44" xfId="0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48" xfId="0" applyNumberFormat="1" applyFont="1" applyBorder="1" applyAlignment="1">
      <alignment vertical="center"/>
    </xf>
    <xf numFmtId="4" fontId="4" fillId="0" borderId="49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4" fontId="4" fillId="0" borderId="52" xfId="0" applyNumberFormat="1" applyFont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0" fontId="4" fillId="0" borderId="54" xfId="0" applyFont="1" applyBorder="1" applyAlignment="1">
      <alignment vertical="center" wrapText="1"/>
    </xf>
    <xf numFmtId="0" fontId="4" fillId="3" borderId="48" xfId="0" applyFont="1" applyFill="1" applyBorder="1" applyAlignment="1">
      <alignment horizontal="center" vertical="center"/>
    </xf>
    <xf numFmtId="4" fontId="4" fillId="0" borderId="55" xfId="0" applyNumberFormat="1" applyFont="1" applyBorder="1" applyAlignment="1">
      <alignment vertical="center"/>
    </xf>
    <xf numFmtId="4" fontId="4" fillId="0" borderId="56" xfId="0" applyNumberFormat="1" applyFont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0" fontId="3" fillId="5" borderId="43" xfId="0" applyFont="1" applyFill="1" applyBorder="1" applyAlignment="1">
      <alignment vertical="center" wrapText="1"/>
    </xf>
    <xf numFmtId="0" fontId="3" fillId="5" borderId="44" xfId="0" applyFont="1" applyFill="1" applyBorder="1" applyAlignment="1">
      <alignment horizontal="center" vertical="center"/>
    </xf>
    <xf numFmtId="4" fontId="3" fillId="5" borderId="44" xfId="0" applyNumberFormat="1" applyFont="1" applyFill="1" applyBorder="1" applyAlignment="1">
      <alignment horizontal="right" vertical="center"/>
    </xf>
    <xf numFmtId="4" fontId="3" fillId="5" borderId="45" xfId="0" applyNumberFormat="1" applyFont="1" applyFill="1" applyBorder="1" applyAlignment="1">
      <alignment vertical="center"/>
    </xf>
    <xf numFmtId="4" fontId="3" fillId="5" borderId="44" xfId="0" applyNumberFormat="1" applyFont="1" applyFill="1" applyBorder="1" applyAlignment="1">
      <alignment vertical="center"/>
    </xf>
    <xf numFmtId="4" fontId="3" fillId="5" borderId="46" xfId="0" applyNumberFormat="1" applyFont="1" applyFill="1" applyBorder="1" applyAlignment="1">
      <alignment vertical="center"/>
    </xf>
    <xf numFmtId="0" fontId="4" fillId="0" borderId="9" xfId="0" applyFont="1" applyBorder="1" applyAlignment="1">
      <alignment vertical="top" wrapText="1"/>
    </xf>
    <xf numFmtId="4" fontId="4" fillId="0" borderId="10" xfId="0" applyNumberFormat="1" applyFont="1" applyBorder="1" applyAlignment="1">
      <alignment horizontal="right" vertical="top"/>
    </xf>
    <xf numFmtId="4" fontId="6" fillId="3" borderId="10" xfId="0" applyNumberFormat="1" applyFont="1" applyFill="1" applyBorder="1" applyAlignment="1">
      <alignment vertical="center"/>
    </xf>
    <xf numFmtId="0" fontId="7" fillId="8" borderId="57" xfId="0" applyFont="1" applyFill="1" applyBorder="1" applyAlignment="1">
      <alignment vertical="center"/>
    </xf>
    <xf numFmtId="0" fontId="7" fillId="8" borderId="58" xfId="0" applyFont="1" applyFill="1" applyBorder="1" applyAlignment="1">
      <alignment horizontal="center" vertical="center"/>
    </xf>
    <xf numFmtId="4" fontId="3" fillId="8" borderId="58" xfId="0" applyNumberFormat="1" applyFont="1" applyFill="1" applyBorder="1" applyAlignment="1">
      <alignment vertical="center"/>
    </xf>
    <xf numFmtId="4" fontId="3" fillId="8" borderId="59" xfId="0" applyNumberFormat="1" applyFont="1" applyFill="1" applyBorder="1" applyAlignment="1">
      <alignment vertical="center"/>
    </xf>
    <xf numFmtId="4" fontId="3" fillId="8" borderId="60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horizontal="center" vertical="center"/>
    </xf>
    <xf numFmtId="4" fontId="5" fillId="5" borderId="44" xfId="0" applyNumberFormat="1" applyFont="1" applyFill="1" applyBorder="1" applyAlignment="1">
      <alignment horizontal="right" vertical="center"/>
    </xf>
    <xf numFmtId="4" fontId="4" fillId="5" borderId="45" xfId="0" applyNumberFormat="1" applyFont="1" applyFill="1" applyBorder="1" applyAlignment="1">
      <alignment vertical="center"/>
    </xf>
    <xf numFmtId="4" fontId="4" fillId="5" borderId="44" xfId="0" applyNumberFormat="1" applyFont="1" applyFill="1" applyBorder="1" applyAlignment="1">
      <alignment vertical="center"/>
    </xf>
    <xf numFmtId="4" fontId="4" fillId="5" borderId="46" xfId="0" applyNumberFormat="1" applyFont="1" applyFill="1" applyBorder="1" applyAlignment="1">
      <alignment vertical="center"/>
    </xf>
    <xf numFmtId="0" fontId="5" fillId="3" borderId="61" xfId="0" applyFont="1" applyFill="1" applyBorder="1" applyAlignment="1">
      <alignment vertical="center" wrapText="1"/>
    </xf>
    <xf numFmtId="0" fontId="5" fillId="3" borderId="62" xfId="0" applyFont="1" applyFill="1" applyBorder="1" applyAlignment="1">
      <alignment horizontal="center" vertical="center"/>
    </xf>
    <xf numFmtId="4" fontId="5" fillId="3" borderId="62" xfId="0" applyNumberFormat="1" applyFont="1" applyFill="1" applyBorder="1" applyAlignment="1">
      <alignment horizontal="right" vertical="center"/>
    </xf>
    <xf numFmtId="4" fontId="4" fillId="0" borderId="63" xfId="0" applyNumberFormat="1" applyFont="1" applyBorder="1" applyAlignment="1">
      <alignment vertical="center"/>
    </xf>
    <xf numFmtId="4" fontId="4" fillId="0" borderId="62" xfId="0" applyNumberFormat="1" applyFont="1" applyBorder="1" applyAlignment="1">
      <alignment vertical="center"/>
    </xf>
    <xf numFmtId="4" fontId="4" fillId="0" borderId="64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N350"/>
  <sheetViews>
    <sheetView tabSelected="1" view="pageLayout" topLeftCell="A324" zoomScale="110" zoomScaleNormal="100" zoomScalePageLayoutView="110" workbookViewId="0">
      <selection activeCell="A340" sqref="A340"/>
    </sheetView>
  </sheetViews>
  <sheetFormatPr defaultColWidth="9.125" defaultRowHeight="14.3" x14ac:dyDescent="0.25"/>
  <cols>
    <col min="1" max="1" width="53.625" customWidth="1"/>
    <col min="2" max="2" width="15.875" style="113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375" hidden="1" customWidth="1"/>
    <col min="9" max="9" width="12.5" customWidth="1"/>
    <col min="10" max="11" width="12.25" customWidth="1"/>
    <col min="12" max="12" width="11.375" customWidth="1"/>
    <col min="13" max="13" width="13.75" customWidth="1"/>
    <col min="14" max="14" width="10.875" bestFit="1" customWidth="1"/>
  </cols>
  <sheetData>
    <row r="1" spans="1:13" ht="72" customHeight="1" thickBot="1" x14ac:dyDescent="0.3">
      <c r="A1" s="67" t="s">
        <v>0</v>
      </c>
      <c r="B1" s="68" t="s">
        <v>1</v>
      </c>
      <c r="C1" s="70" t="s">
        <v>228</v>
      </c>
      <c r="D1" s="69" t="s">
        <v>229</v>
      </c>
      <c r="E1" s="69" t="s">
        <v>231</v>
      </c>
      <c r="F1" s="97" t="s">
        <v>236</v>
      </c>
      <c r="G1" s="69" t="s">
        <v>237</v>
      </c>
      <c r="H1" s="69" t="s">
        <v>239</v>
      </c>
      <c r="I1" s="69" t="s">
        <v>268</v>
      </c>
      <c r="J1" s="69" t="s">
        <v>295</v>
      </c>
      <c r="K1" s="69" t="s">
        <v>304</v>
      </c>
      <c r="L1" s="69" t="s">
        <v>321</v>
      </c>
      <c r="M1" s="66" t="s">
        <v>322</v>
      </c>
    </row>
    <row r="2" spans="1:13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98" t="s">
        <v>4</v>
      </c>
      <c r="G2" s="3" t="s">
        <v>5</v>
      </c>
      <c r="H2" s="3" t="s">
        <v>227</v>
      </c>
      <c r="I2" s="3" t="s">
        <v>269</v>
      </c>
      <c r="J2" s="3" t="s">
        <v>4</v>
      </c>
      <c r="K2" s="3" t="s">
        <v>5</v>
      </c>
      <c r="L2" s="3" t="s">
        <v>227</v>
      </c>
      <c r="M2" s="87" t="s">
        <v>305</v>
      </c>
    </row>
    <row r="3" spans="1:13" ht="9.6999999999999993" customHeight="1" thickBot="1" x14ac:dyDescent="0.3">
      <c r="A3" s="4"/>
      <c r="B3" s="5"/>
      <c r="C3" s="71"/>
      <c r="D3" s="55"/>
      <c r="E3" s="55"/>
      <c r="G3" s="55"/>
      <c r="H3" s="55"/>
      <c r="I3" s="55"/>
      <c r="J3" s="55"/>
      <c r="K3" s="55"/>
      <c r="L3" s="55"/>
      <c r="M3" s="53"/>
    </row>
    <row r="4" spans="1:13" ht="16.5" customHeight="1" thickBot="1" x14ac:dyDescent="0.3">
      <c r="A4" s="6" t="s">
        <v>6</v>
      </c>
      <c r="B4" s="109"/>
      <c r="C4" s="72"/>
      <c r="D4" s="56"/>
      <c r="E4" s="56"/>
      <c r="F4" s="99"/>
      <c r="G4" s="56"/>
      <c r="H4" s="56"/>
      <c r="I4" s="56"/>
      <c r="J4" s="56"/>
      <c r="K4" s="56"/>
      <c r="L4" s="56"/>
      <c r="M4" s="54"/>
    </row>
    <row r="5" spans="1:13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96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59">
        <f>SUM(I5:L5)</f>
        <v>1515944.33</v>
      </c>
    </row>
    <row r="6" spans="1:13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96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312.22+95.83+17.36+116.44</f>
        <v>541.85</v>
      </c>
      <c r="M6" s="59">
        <f t="shared" ref="M6:M54" si="0">SUM(I6:L6)</f>
        <v>282589.21999999997</v>
      </c>
    </row>
    <row r="7" spans="1:13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96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59">
        <f t="shared" si="0"/>
        <v>10620</v>
      </c>
    </row>
    <row r="8" spans="1:13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159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1889+33.8+198</f>
        <v>2120.8000000000002</v>
      </c>
      <c r="M8" s="73">
        <f t="shared" si="0"/>
        <v>261221.83000000002</v>
      </c>
    </row>
    <row r="9" spans="1:13" ht="16.5" customHeight="1" thickBot="1" x14ac:dyDescent="0.3">
      <c r="A9" s="13" t="s">
        <v>11</v>
      </c>
      <c r="B9" s="110"/>
      <c r="C9" s="60">
        <f t="shared" ref="C9:G9" si="1">SUM(C5:C8)</f>
        <v>9641.66</v>
      </c>
      <c r="D9" s="60">
        <f t="shared" si="1"/>
        <v>10051.720000000001</v>
      </c>
      <c r="E9" s="60">
        <f t="shared" si="1"/>
        <v>18082.09</v>
      </c>
      <c r="F9" s="100">
        <f t="shared" si="1"/>
        <v>37975.42</v>
      </c>
      <c r="G9" s="60">
        <f t="shared" si="1"/>
        <v>36540.35</v>
      </c>
      <c r="H9" s="60">
        <f>SUM(H5:H8)</f>
        <v>7639.15</v>
      </c>
      <c r="I9" s="60">
        <f>SUM(I5:I8)</f>
        <v>2055223.18</v>
      </c>
      <c r="J9" s="60">
        <f>SUM(J5:J8)</f>
        <v>3623.38</v>
      </c>
      <c r="K9" s="60">
        <f>SUM(K5:K8)</f>
        <v>8866.1700000000019</v>
      </c>
      <c r="L9" s="60">
        <f>SUM(L5:L8)</f>
        <v>2662.65</v>
      </c>
      <c r="M9" s="91">
        <f>SUM(I9:L9)</f>
        <v>2070375.3799999997</v>
      </c>
    </row>
    <row r="10" spans="1:13" ht="10.199999999999999" customHeight="1" thickBot="1" x14ac:dyDescent="0.3">
      <c r="A10" s="14"/>
      <c r="B10" s="50"/>
      <c r="C10" s="15"/>
      <c r="D10" s="15"/>
      <c r="E10" s="15"/>
      <c r="F10" s="159"/>
      <c r="G10" s="15"/>
      <c r="H10" s="15"/>
      <c r="I10" s="15"/>
      <c r="J10" s="15"/>
      <c r="K10" s="15"/>
      <c r="L10" s="15"/>
      <c r="M10" s="73"/>
    </row>
    <row r="11" spans="1:13" ht="14.95" customHeight="1" thickBot="1" x14ac:dyDescent="0.3">
      <c r="A11" s="16" t="s">
        <v>12</v>
      </c>
      <c r="B11" s="46"/>
      <c r="C11" s="17"/>
      <c r="D11" s="17"/>
      <c r="E11" s="17"/>
      <c r="F11" s="101"/>
      <c r="G11" s="17"/>
      <c r="H11" s="17"/>
      <c r="I11" s="17"/>
      <c r="J11" s="17"/>
      <c r="K11" s="17"/>
      <c r="L11" s="17"/>
      <c r="M11" s="93"/>
    </row>
    <row r="12" spans="1:13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96">
        <f t="shared" ref="F12:F19" si="2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59">
        <f t="shared" si="0"/>
        <v>592248.77</v>
      </c>
    </row>
    <row r="13" spans="1:13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96">
        <f t="shared" si="2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59">
        <f t="shared" si="0"/>
        <v>176017.52999999997</v>
      </c>
    </row>
    <row r="14" spans="1:13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96">
        <f t="shared" si="2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59">
        <f t="shared" si="0"/>
        <v>15262</v>
      </c>
    </row>
    <row r="15" spans="1:13" ht="27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96">
        <f t="shared" si="2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59">
        <f t="shared" si="0"/>
        <v>1000</v>
      </c>
    </row>
    <row r="16" spans="1:13" ht="14.95" customHeight="1" x14ac:dyDescent="0.25">
      <c r="A16" s="9" t="s">
        <v>17</v>
      </c>
      <c r="B16" s="31"/>
      <c r="C16" s="57">
        <v>0</v>
      </c>
      <c r="D16" s="57">
        <v>0</v>
      </c>
      <c r="E16" s="58">
        <v>0</v>
      </c>
      <c r="F16" s="96">
        <f t="shared" si="2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59">
        <f t="shared" si="0"/>
        <v>0</v>
      </c>
    </row>
    <row r="17" spans="1:13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96">
        <f t="shared" si="2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59">
        <f t="shared" si="0"/>
        <v>3000</v>
      </c>
    </row>
    <row r="18" spans="1:13" ht="14.95" customHeight="1" x14ac:dyDescent="0.25">
      <c r="A18" s="19" t="s">
        <v>19</v>
      </c>
      <c r="B18" s="31"/>
      <c r="C18" s="57">
        <v>0</v>
      </c>
      <c r="D18" s="57">
        <v>0</v>
      </c>
      <c r="E18" s="58">
        <v>0</v>
      </c>
      <c r="F18" s="96">
        <f t="shared" si="2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59">
        <f>SUM(I18:L18)</f>
        <v>0</v>
      </c>
    </row>
    <row r="19" spans="1:13" ht="14.95" customHeight="1" thickBot="1" x14ac:dyDescent="0.3">
      <c r="A19" s="11" t="s">
        <v>20</v>
      </c>
      <c r="B19" s="27"/>
      <c r="C19" s="64">
        <v>0</v>
      </c>
      <c r="D19" s="64">
        <v>0</v>
      </c>
      <c r="E19" s="61">
        <v>0</v>
      </c>
      <c r="F19" s="159">
        <f t="shared" si="2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73">
        <f t="shared" si="0"/>
        <v>0</v>
      </c>
    </row>
    <row r="20" spans="1:13" ht="15.8" customHeight="1" thickBot="1" x14ac:dyDescent="0.3">
      <c r="A20" s="16" t="s">
        <v>21</v>
      </c>
      <c r="B20" s="47"/>
      <c r="C20" s="62">
        <f t="shared" ref="C20:H20" si="3">SUM(C12:C19)</f>
        <v>686.17</v>
      </c>
      <c r="D20" s="62">
        <f t="shared" si="3"/>
        <v>226684.12</v>
      </c>
      <c r="E20" s="62">
        <f t="shared" si="3"/>
        <v>0</v>
      </c>
      <c r="F20" s="102">
        <f t="shared" si="3"/>
        <v>227370.28999999998</v>
      </c>
      <c r="G20" s="62">
        <f t="shared" si="3"/>
        <v>0</v>
      </c>
      <c r="H20" s="62">
        <f t="shared" si="3"/>
        <v>0</v>
      </c>
      <c r="I20" s="62">
        <f>SUM(I12:I19)</f>
        <v>469205.29000000004</v>
      </c>
      <c r="J20" s="62">
        <f>SUM(J12:J19)</f>
        <v>162.06</v>
      </c>
      <c r="K20" s="62">
        <f>SUM(K12:K19)</f>
        <v>318160.94999999995</v>
      </c>
      <c r="L20" s="62">
        <f>SUM(L12:L19)</f>
        <v>0</v>
      </c>
      <c r="M20" s="92">
        <f t="shared" si="0"/>
        <v>787528.3</v>
      </c>
    </row>
    <row r="21" spans="1:13" ht="17.5" customHeight="1" thickBot="1" x14ac:dyDescent="0.3">
      <c r="A21" s="20" t="s">
        <v>22</v>
      </c>
      <c r="B21" s="48"/>
      <c r="C21" s="63">
        <f>SUM(C9+C20)</f>
        <v>10327.83</v>
      </c>
      <c r="D21" s="63">
        <f>SUM(D9+D20)</f>
        <v>236735.84</v>
      </c>
      <c r="E21" s="63">
        <f>SUM(E9+E20)</f>
        <v>18082.09</v>
      </c>
      <c r="F21" s="103">
        <f>SUM(F9+F20)</f>
        <v>265345.70999999996</v>
      </c>
      <c r="G21" s="63">
        <f>G9+G20</f>
        <v>36540.35</v>
      </c>
      <c r="H21" s="63">
        <f>SUM(H9+H20)</f>
        <v>7639.15</v>
      </c>
      <c r="I21" s="63">
        <f>I9+I20</f>
        <v>2524428.4699999997</v>
      </c>
      <c r="J21" s="63">
        <f>J9+J20</f>
        <v>3785.44</v>
      </c>
      <c r="K21" s="63">
        <f>K9+K20</f>
        <v>327027.11999999994</v>
      </c>
      <c r="L21" s="63">
        <f>SUM(L9+L20)</f>
        <v>2662.65</v>
      </c>
      <c r="M21" s="94">
        <f>SUM(I21:L21)</f>
        <v>2857903.6799999997</v>
      </c>
    </row>
    <row r="22" spans="1:13" ht="12.25" customHeight="1" thickBot="1" x14ac:dyDescent="0.3">
      <c r="A22" s="14"/>
      <c r="B22" s="50"/>
      <c r="C22" s="15"/>
      <c r="D22" s="15"/>
      <c r="E22" s="15"/>
      <c r="F22" s="159"/>
      <c r="G22" s="15"/>
      <c r="H22" s="15"/>
      <c r="I22" s="15"/>
      <c r="J22" s="15"/>
      <c r="K22" s="15"/>
      <c r="L22" s="15"/>
      <c r="M22" s="73"/>
    </row>
    <row r="23" spans="1:13" ht="14.95" customHeight="1" thickBot="1" x14ac:dyDescent="0.3">
      <c r="A23" s="21" t="s">
        <v>23</v>
      </c>
      <c r="B23" s="111"/>
      <c r="C23" s="22"/>
      <c r="D23" s="22"/>
      <c r="E23" s="22"/>
      <c r="F23" s="104"/>
      <c r="G23" s="22"/>
      <c r="H23" s="22"/>
      <c r="I23" s="22"/>
      <c r="J23" s="22"/>
      <c r="K23" s="22"/>
      <c r="L23" s="22"/>
      <c r="M23" s="90"/>
    </row>
    <row r="24" spans="1:13" ht="14.95" customHeight="1" thickBot="1" x14ac:dyDescent="0.3">
      <c r="A24" s="23" t="s">
        <v>233</v>
      </c>
      <c r="B24" s="32"/>
      <c r="C24" s="24">
        <f t="shared" ref="C24:H24" si="4">SUM(C42:C42)</f>
        <v>-395</v>
      </c>
      <c r="D24" s="24">
        <f t="shared" si="4"/>
        <v>200</v>
      </c>
      <c r="E24" s="24">
        <f t="shared" si="4"/>
        <v>-250</v>
      </c>
      <c r="F24" s="137">
        <f t="shared" si="4"/>
        <v>-445</v>
      </c>
      <c r="G24" s="24">
        <f t="shared" si="4"/>
        <v>0</v>
      </c>
      <c r="H24" s="24">
        <f t="shared" si="4"/>
        <v>-50</v>
      </c>
      <c r="I24" s="24">
        <f>SUM(I26:I42)</f>
        <v>10742</v>
      </c>
      <c r="J24" s="24">
        <f>SUM(J26:J42)</f>
        <v>0</v>
      </c>
      <c r="K24" s="24">
        <f>SUM(K26:K42)</f>
        <v>0</v>
      </c>
      <c r="L24" s="24">
        <f>SUM(L26:L42)</f>
        <v>0</v>
      </c>
      <c r="M24" s="138">
        <f>SUM(I24:L24)</f>
        <v>10742</v>
      </c>
    </row>
    <row r="25" spans="1:13" ht="12.9" customHeight="1" x14ac:dyDescent="0.25">
      <c r="A25" s="25" t="s">
        <v>24</v>
      </c>
      <c r="B25" s="149"/>
      <c r="C25" s="8"/>
      <c r="D25" s="8"/>
      <c r="E25" s="8"/>
      <c r="F25" s="96"/>
      <c r="G25" s="8"/>
      <c r="H25" s="8"/>
      <c r="I25" s="8"/>
      <c r="J25" s="8"/>
      <c r="K25" s="8"/>
      <c r="L25" s="8"/>
      <c r="M25" s="59"/>
    </row>
    <row r="26" spans="1:13" ht="12.9" customHeight="1" x14ac:dyDescent="0.25">
      <c r="A26" s="25" t="s">
        <v>307</v>
      </c>
      <c r="B26" s="149" t="s">
        <v>282</v>
      </c>
      <c r="C26" s="8"/>
      <c r="D26" s="8"/>
      <c r="E26" s="8"/>
      <c r="F26" s="96"/>
      <c r="G26" s="8"/>
      <c r="H26" s="8"/>
      <c r="I26" s="8">
        <v>0</v>
      </c>
      <c r="J26" s="8">
        <v>0</v>
      </c>
      <c r="K26" s="8">
        <v>0</v>
      </c>
      <c r="L26" s="8">
        <f>40</f>
        <v>40</v>
      </c>
      <c r="M26" s="59">
        <f t="shared" ref="M26:M34" si="5">SUM(I26:L26)</f>
        <v>40</v>
      </c>
    </row>
    <row r="27" spans="1:13" ht="12.9" customHeight="1" x14ac:dyDescent="0.25">
      <c r="A27" s="25" t="s">
        <v>306</v>
      </c>
      <c r="B27" s="149" t="s">
        <v>261</v>
      </c>
      <c r="C27" s="8"/>
      <c r="D27" s="8"/>
      <c r="E27" s="8"/>
      <c r="F27" s="96"/>
      <c r="G27" s="8"/>
      <c r="H27" s="8"/>
      <c r="I27" s="8">
        <v>0</v>
      </c>
      <c r="J27" s="8">
        <v>0</v>
      </c>
      <c r="K27" s="8">
        <v>0</v>
      </c>
      <c r="L27" s="8">
        <f>30</f>
        <v>30</v>
      </c>
      <c r="M27" s="59">
        <f t="shared" si="5"/>
        <v>30</v>
      </c>
    </row>
    <row r="28" spans="1:13" ht="51.65" customHeight="1" x14ac:dyDescent="0.25">
      <c r="A28" s="25" t="s">
        <v>272</v>
      </c>
      <c r="B28" s="130" t="s">
        <v>276</v>
      </c>
      <c r="C28" s="8"/>
      <c r="D28" s="8"/>
      <c r="E28" s="8"/>
      <c r="F28" s="96"/>
      <c r="G28" s="8"/>
      <c r="H28" s="8"/>
      <c r="I28" s="8">
        <v>0</v>
      </c>
      <c r="J28" s="8">
        <f>50</f>
        <v>50</v>
      </c>
      <c r="K28" s="8">
        <v>0</v>
      </c>
      <c r="L28" s="8">
        <v>0</v>
      </c>
      <c r="M28" s="59">
        <f t="shared" si="5"/>
        <v>50</v>
      </c>
    </row>
    <row r="29" spans="1:13" ht="25.85" customHeight="1" x14ac:dyDescent="0.25">
      <c r="A29" s="25" t="s">
        <v>273</v>
      </c>
      <c r="B29" s="130" t="s">
        <v>277</v>
      </c>
      <c r="C29" s="8"/>
      <c r="D29" s="8"/>
      <c r="E29" s="8"/>
      <c r="F29" s="96"/>
      <c r="G29" s="8"/>
      <c r="H29" s="8"/>
      <c r="I29" s="8">
        <v>0</v>
      </c>
      <c r="J29" s="8">
        <f>30</f>
        <v>30</v>
      </c>
      <c r="K29" s="8">
        <v>0</v>
      </c>
      <c r="L29" s="8">
        <v>0</v>
      </c>
      <c r="M29" s="59">
        <f t="shared" si="5"/>
        <v>30</v>
      </c>
    </row>
    <row r="30" spans="1:13" ht="13.6" customHeight="1" x14ac:dyDescent="0.25">
      <c r="A30" s="25" t="s">
        <v>323</v>
      </c>
      <c r="B30" s="130" t="s">
        <v>276</v>
      </c>
      <c r="C30" s="8"/>
      <c r="D30" s="8"/>
      <c r="E30" s="8"/>
      <c r="F30" s="96"/>
      <c r="G30" s="8"/>
      <c r="H30" s="8"/>
      <c r="I30" s="8">
        <v>0</v>
      </c>
      <c r="J30" s="8">
        <v>0</v>
      </c>
      <c r="K30" s="8">
        <v>0</v>
      </c>
      <c r="L30" s="8">
        <f>25</f>
        <v>25</v>
      </c>
      <c r="M30" s="59">
        <f t="shared" si="5"/>
        <v>25</v>
      </c>
    </row>
    <row r="31" spans="1:13" ht="13.6" customHeight="1" x14ac:dyDescent="0.25">
      <c r="A31" s="25" t="s">
        <v>313</v>
      </c>
      <c r="B31" s="130" t="s">
        <v>249</v>
      </c>
      <c r="C31" s="8"/>
      <c r="D31" s="8"/>
      <c r="E31" s="8"/>
      <c r="F31" s="96"/>
      <c r="G31" s="8"/>
      <c r="H31" s="8"/>
      <c r="I31" s="8">
        <v>0</v>
      </c>
      <c r="J31" s="8">
        <v>0</v>
      </c>
      <c r="K31" s="8">
        <v>0</v>
      </c>
      <c r="L31" s="8">
        <f>100</f>
        <v>100</v>
      </c>
      <c r="M31" s="59">
        <f t="shared" si="5"/>
        <v>100</v>
      </c>
    </row>
    <row r="32" spans="1:13" ht="12.9" customHeight="1" x14ac:dyDescent="0.25">
      <c r="A32" s="25" t="s">
        <v>316</v>
      </c>
      <c r="B32" s="130" t="s">
        <v>276</v>
      </c>
      <c r="C32" s="8"/>
      <c r="D32" s="8"/>
      <c r="E32" s="8"/>
      <c r="F32" s="96"/>
      <c r="G32" s="8"/>
      <c r="H32" s="8"/>
      <c r="I32" s="8">
        <v>0</v>
      </c>
      <c r="J32" s="8">
        <v>0</v>
      </c>
      <c r="K32" s="8">
        <v>0</v>
      </c>
      <c r="L32" s="8">
        <f>50</f>
        <v>50</v>
      </c>
      <c r="M32" s="59">
        <f t="shared" si="5"/>
        <v>50</v>
      </c>
    </row>
    <row r="33" spans="1:13" ht="25.15" customHeight="1" x14ac:dyDescent="0.25">
      <c r="A33" s="25" t="s">
        <v>311</v>
      </c>
      <c r="B33" s="130" t="s">
        <v>276</v>
      </c>
      <c r="C33" s="8"/>
      <c r="D33" s="8"/>
      <c r="E33" s="8"/>
      <c r="F33" s="96"/>
      <c r="G33" s="8"/>
      <c r="H33" s="8"/>
      <c r="I33" s="8">
        <v>0</v>
      </c>
      <c r="J33" s="8">
        <v>0</v>
      </c>
      <c r="K33" s="8">
        <v>0</v>
      </c>
      <c r="L33" s="8">
        <f>120</f>
        <v>120</v>
      </c>
      <c r="M33" s="59">
        <f t="shared" si="5"/>
        <v>120</v>
      </c>
    </row>
    <row r="34" spans="1:13" ht="24.45" customHeight="1" x14ac:dyDescent="0.25">
      <c r="A34" s="25" t="s">
        <v>312</v>
      </c>
      <c r="B34" s="130" t="s">
        <v>276</v>
      </c>
      <c r="C34" s="8"/>
      <c r="D34" s="8"/>
      <c r="E34" s="8"/>
      <c r="F34" s="96"/>
      <c r="G34" s="8"/>
      <c r="H34" s="8"/>
      <c r="I34" s="8">
        <v>0</v>
      </c>
      <c r="J34" s="8">
        <v>0</v>
      </c>
      <c r="K34" s="8">
        <v>0</v>
      </c>
      <c r="L34" s="8">
        <f>100</f>
        <v>100</v>
      </c>
      <c r="M34" s="59">
        <f t="shared" si="5"/>
        <v>100</v>
      </c>
    </row>
    <row r="35" spans="1:13" ht="12.9" customHeight="1" x14ac:dyDescent="0.25">
      <c r="A35" s="25" t="s">
        <v>274</v>
      </c>
      <c r="B35" s="130" t="s">
        <v>277</v>
      </c>
      <c r="C35" s="8"/>
      <c r="D35" s="8"/>
      <c r="E35" s="8"/>
      <c r="F35" s="96"/>
      <c r="G35" s="8"/>
      <c r="H35" s="8"/>
      <c r="I35" s="8">
        <v>0</v>
      </c>
      <c r="J35" s="8">
        <f>13</f>
        <v>13</v>
      </c>
      <c r="K35" s="8">
        <v>0</v>
      </c>
      <c r="L35" s="8">
        <v>0</v>
      </c>
      <c r="M35" s="59">
        <f t="shared" si="0"/>
        <v>13</v>
      </c>
    </row>
    <row r="36" spans="1:13" ht="12.9" customHeight="1" x14ac:dyDescent="0.25">
      <c r="A36" s="25" t="s">
        <v>308</v>
      </c>
      <c r="B36" s="130" t="s">
        <v>259</v>
      </c>
      <c r="C36" s="8"/>
      <c r="D36" s="8"/>
      <c r="E36" s="8"/>
      <c r="F36" s="96"/>
      <c r="G36" s="8"/>
      <c r="H36" s="8"/>
      <c r="I36" s="8">
        <v>0</v>
      </c>
      <c r="J36" s="8">
        <v>0</v>
      </c>
      <c r="K36" s="8">
        <v>0</v>
      </c>
      <c r="L36" s="8">
        <f>40</f>
        <v>40</v>
      </c>
      <c r="M36" s="59">
        <f>SUM(I36:L36)</f>
        <v>40</v>
      </c>
    </row>
    <row r="37" spans="1:13" ht="23.8" customHeight="1" x14ac:dyDescent="0.25">
      <c r="A37" s="25" t="s">
        <v>317</v>
      </c>
      <c r="B37" s="130" t="s">
        <v>259</v>
      </c>
      <c r="C37" s="8"/>
      <c r="D37" s="8"/>
      <c r="E37" s="8"/>
      <c r="F37" s="96"/>
      <c r="G37" s="8"/>
      <c r="H37" s="8"/>
      <c r="I37" s="8">
        <v>0</v>
      </c>
      <c r="J37" s="8">
        <v>0</v>
      </c>
      <c r="K37" s="8">
        <v>0</v>
      </c>
      <c r="L37" s="8">
        <f>18</f>
        <v>18</v>
      </c>
      <c r="M37" s="59">
        <f>SUM(I37:L37)</f>
        <v>18</v>
      </c>
    </row>
    <row r="38" spans="1:13" ht="12.9" customHeight="1" x14ac:dyDescent="0.25">
      <c r="A38" s="25" t="s">
        <v>275</v>
      </c>
      <c r="B38" s="130" t="s">
        <v>278</v>
      </c>
      <c r="C38" s="8"/>
      <c r="D38" s="8"/>
      <c r="E38" s="8"/>
      <c r="F38" s="96"/>
      <c r="G38" s="8"/>
      <c r="H38" s="8"/>
      <c r="I38" s="8">
        <v>0</v>
      </c>
      <c r="J38" s="8">
        <f>11</f>
        <v>11</v>
      </c>
      <c r="K38" s="8">
        <v>0</v>
      </c>
      <c r="L38" s="8">
        <v>0</v>
      </c>
      <c r="M38" s="59">
        <f t="shared" si="0"/>
        <v>11</v>
      </c>
    </row>
    <row r="39" spans="1:13" ht="12.9" customHeight="1" x14ac:dyDescent="0.25">
      <c r="A39" s="25" t="s">
        <v>279</v>
      </c>
      <c r="B39" s="130" t="s">
        <v>249</v>
      </c>
      <c r="C39" s="8"/>
      <c r="D39" s="8"/>
      <c r="E39" s="8"/>
      <c r="F39" s="96"/>
      <c r="G39" s="8"/>
      <c r="H39" s="8"/>
      <c r="I39" s="8">
        <v>0</v>
      </c>
      <c r="J39" s="8">
        <f>100</f>
        <v>100</v>
      </c>
      <c r="K39" s="8">
        <v>0</v>
      </c>
      <c r="L39" s="8">
        <v>0</v>
      </c>
      <c r="M39" s="59">
        <f t="shared" si="0"/>
        <v>100</v>
      </c>
    </row>
    <row r="40" spans="1:13" ht="51.65" customHeight="1" x14ac:dyDescent="0.25">
      <c r="A40" s="25" t="s">
        <v>314</v>
      </c>
      <c r="B40" s="130" t="s">
        <v>315</v>
      </c>
      <c r="C40" s="8"/>
      <c r="D40" s="8"/>
      <c r="E40" s="8"/>
      <c r="F40" s="96"/>
      <c r="G40" s="8"/>
      <c r="H40" s="8"/>
      <c r="I40" s="8">
        <v>0</v>
      </c>
      <c r="J40" s="8">
        <v>0</v>
      </c>
      <c r="K40" s="8">
        <v>0</v>
      </c>
      <c r="L40" s="8">
        <f>6</f>
        <v>6</v>
      </c>
      <c r="M40" s="59">
        <f>SUM(I40:L40)</f>
        <v>6</v>
      </c>
    </row>
    <row r="41" spans="1:13" ht="25.85" customHeight="1" x14ac:dyDescent="0.25">
      <c r="A41" s="25" t="s">
        <v>281</v>
      </c>
      <c r="B41" s="130" t="s">
        <v>282</v>
      </c>
      <c r="C41" s="8"/>
      <c r="D41" s="8"/>
      <c r="E41" s="8"/>
      <c r="F41" s="96"/>
      <c r="G41" s="8"/>
      <c r="H41" s="8"/>
      <c r="I41" s="8">
        <v>0</v>
      </c>
      <c r="J41" s="8">
        <f>200</f>
        <v>200</v>
      </c>
      <c r="K41" s="8">
        <v>0</v>
      </c>
      <c r="L41" s="8">
        <v>0</v>
      </c>
      <c r="M41" s="59">
        <f t="shared" si="0"/>
        <v>200</v>
      </c>
    </row>
    <row r="42" spans="1:13" ht="14.95" customHeight="1" thickBot="1" x14ac:dyDescent="0.3">
      <c r="A42" s="26" t="s">
        <v>230</v>
      </c>
      <c r="B42" s="51"/>
      <c r="C42" s="12">
        <f>-125-160-110</f>
        <v>-395</v>
      </c>
      <c r="D42" s="12">
        <v>200</v>
      </c>
      <c r="E42" s="12">
        <f>-80-120-50</f>
        <v>-250</v>
      </c>
      <c r="F42" s="107">
        <f t="shared" ref="F42" si="6">SUM(C42:E42)</f>
        <v>-445</v>
      </c>
      <c r="G42" s="12">
        <v>0</v>
      </c>
      <c r="H42" s="12">
        <f>-30-20</f>
        <v>-50</v>
      </c>
      <c r="I42" s="12">
        <v>10742</v>
      </c>
      <c r="J42" s="12">
        <f>-104-300</f>
        <v>-404</v>
      </c>
      <c r="K42" s="12">
        <v>0</v>
      </c>
      <c r="L42" s="15">
        <f>-110-320-6-68-25</f>
        <v>-529</v>
      </c>
      <c r="M42" s="73">
        <f t="shared" si="0"/>
        <v>9809</v>
      </c>
    </row>
    <row r="43" spans="1:13" ht="15.65" customHeight="1" thickBot="1" x14ac:dyDescent="0.3">
      <c r="A43" s="23" t="s">
        <v>25</v>
      </c>
      <c r="B43" s="32"/>
      <c r="C43" s="142">
        <f t="shared" ref="C43:H43" si="7">SUM(C45:C47)</f>
        <v>0</v>
      </c>
      <c r="D43" s="142">
        <f t="shared" si="7"/>
        <v>0</v>
      </c>
      <c r="E43" s="142">
        <f t="shared" si="7"/>
        <v>29.749999999999993</v>
      </c>
      <c r="F43" s="143">
        <f t="shared" si="7"/>
        <v>-20.850000000000009</v>
      </c>
      <c r="G43" s="142">
        <f t="shared" si="7"/>
        <v>0</v>
      </c>
      <c r="H43" s="142">
        <f t="shared" si="7"/>
        <v>1039.58</v>
      </c>
      <c r="I43" s="24">
        <f>SUM(I45:I47)</f>
        <v>427293</v>
      </c>
      <c r="J43" s="24">
        <f>SUM(J45:J47)</f>
        <v>38.92</v>
      </c>
      <c r="K43" s="24">
        <f>SUM(K45:K47)</f>
        <v>0</v>
      </c>
      <c r="L43" s="24">
        <f>SUM(L45:L47)</f>
        <v>12.14</v>
      </c>
      <c r="M43" s="138">
        <f t="shared" si="0"/>
        <v>427344.06</v>
      </c>
    </row>
    <row r="44" spans="1:13" ht="12.75" customHeight="1" x14ac:dyDescent="0.25">
      <c r="A44" s="25" t="s">
        <v>24</v>
      </c>
      <c r="B44" s="117"/>
      <c r="C44" s="8"/>
      <c r="D44" s="8"/>
      <c r="E44" s="8"/>
      <c r="F44" s="96"/>
      <c r="G44" s="8"/>
      <c r="H44" s="8"/>
      <c r="I44" s="8"/>
      <c r="J44" s="8"/>
      <c r="K44" s="8"/>
      <c r="L44" s="8"/>
      <c r="M44" s="59"/>
    </row>
    <row r="45" spans="1:13" ht="14.95" customHeight="1" x14ac:dyDescent="0.25">
      <c r="A45" s="30" t="s">
        <v>26</v>
      </c>
      <c r="B45" s="34"/>
      <c r="C45" s="10">
        <v>0</v>
      </c>
      <c r="D45" s="10">
        <v>0</v>
      </c>
      <c r="E45" s="10">
        <f>26.45+44.57+18.63</f>
        <v>89.649999999999991</v>
      </c>
      <c r="F45" s="96">
        <f>SUM(C45:E45)</f>
        <v>89.649999999999991</v>
      </c>
      <c r="G45" s="8">
        <v>0</v>
      </c>
      <c r="H45" s="8">
        <v>0</v>
      </c>
      <c r="I45" s="8">
        <v>700</v>
      </c>
      <c r="J45" s="8">
        <f>38.92</f>
        <v>38.92</v>
      </c>
      <c r="K45" s="8">
        <v>0</v>
      </c>
      <c r="L45" s="8">
        <f>12.14</f>
        <v>12.14</v>
      </c>
      <c r="M45" s="59">
        <f t="shared" si="0"/>
        <v>751.06</v>
      </c>
    </row>
    <row r="46" spans="1:13" ht="14.95" customHeight="1" x14ac:dyDescent="0.25">
      <c r="A46" s="30" t="s">
        <v>27</v>
      </c>
      <c r="B46" s="34"/>
      <c r="C46" s="10">
        <v>0</v>
      </c>
      <c r="D46" s="10">
        <v>0</v>
      </c>
      <c r="E46" s="10">
        <v>0</v>
      </c>
      <c r="F46" s="96">
        <f>SUM(C46:E46)</f>
        <v>0</v>
      </c>
      <c r="G46" s="8">
        <v>0</v>
      </c>
      <c r="H46" s="8">
        <v>0</v>
      </c>
      <c r="I46" s="8">
        <v>14942</v>
      </c>
      <c r="J46" s="8">
        <v>0</v>
      </c>
      <c r="K46" s="8">
        <v>0</v>
      </c>
      <c r="L46" s="8">
        <v>0</v>
      </c>
      <c r="M46" s="59">
        <f t="shared" si="0"/>
        <v>14942</v>
      </c>
    </row>
    <row r="47" spans="1:13" ht="14.95" customHeight="1" thickBot="1" x14ac:dyDescent="0.3">
      <c r="A47" s="26" t="s">
        <v>28</v>
      </c>
      <c r="B47" s="51"/>
      <c r="C47" s="12">
        <v>0</v>
      </c>
      <c r="D47" s="12">
        <v>0</v>
      </c>
      <c r="E47" s="12">
        <f>-59.9</f>
        <v>-59.9</v>
      </c>
      <c r="F47" s="107">
        <f>SUM(C47:E47)-50.6</f>
        <v>-110.5</v>
      </c>
      <c r="G47" s="12">
        <v>0</v>
      </c>
      <c r="H47" s="12">
        <f>1136.3-96.72</f>
        <v>1039.58</v>
      </c>
      <c r="I47" s="12">
        <v>411651</v>
      </c>
      <c r="J47" s="12">
        <v>0</v>
      </c>
      <c r="K47" s="12">
        <v>0</v>
      </c>
      <c r="L47" s="12">
        <v>0</v>
      </c>
      <c r="M47" s="169">
        <f t="shared" si="0"/>
        <v>411651</v>
      </c>
    </row>
    <row r="48" spans="1:13" ht="15.65" customHeight="1" thickBot="1" x14ac:dyDescent="0.3">
      <c r="A48" s="23" t="s">
        <v>29</v>
      </c>
      <c r="B48" s="32"/>
      <c r="C48" s="24">
        <f t="shared" ref="C48:H48" si="8">SUM(C50:C55)</f>
        <v>483.3</v>
      </c>
      <c r="D48" s="24">
        <f t="shared" si="8"/>
        <v>19763.5</v>
      </c>
      <c r="E48" s="24">
        <f t="shared" si="8"/>
        <v>0</v>
      </c>
      <c r="F48" s="106">
        <f t="shared" si="8"/>
        <v>20246.8</v>
      </c>
      <c r="G48" s="24">
        <f t="shared" si="8"/>
        <v>6086.35</v>
      </c>
      <c r="H48" s="24">
        <f t="shared" si="8"/>
        <v>0</v>
      </c>
      <c r="I48" s="24">
        <f>SUM(I50:I55)</f>
        <v>85515.5</v>
      </c>
      <c r="J48" s="24">
        <f>SUM(J50:J55)</f>
        <v>162.06</v>
      </c>
      <c r="K48" s="24">
        <f>SUM(K50:K55)</f>
        <v>9491.9500000000007</v>
      </c>
      <c r="L48" s="24">
        <f>SUM(L50:L55)</f>
        <v>0</v>
      </c>
      <c r="M48" s="138">
        <f t="shared" si="0"/>
        <v>95169.51</v>
      </c>
    </row>
    <row r="49" spans="1:13" ht="12.75" customHeight="1" x14ac:dyDescent="0.25">
      <c r="A49" s="25" t="s">
        <v>24</v>
      </c>
      <c r="B49" s="117"/>
      <c r="C49" s="8"/>
      <c r="D49" s="8"/>
      <c r="E49" s="8"/>
      <c r="F49" s="96"/>
      <c r="G49" s="8"/>
      <c r="H49" s="8"/>
      <c r="I49" s="8"/>
      <c r="J49" s="8"/>
      <c r="K49" s="8"/>
      <c r="L49" s="8"/>
      <c r="M49" s="59"/>
    </row>
    <row r="50" spans="1:13" ht="14.95" customHeight="1" x14ac:dyDescent="0.25">
      <c r="A50" s="19" t="s">
        <v>30</v>
      </c>
      <c r="B50" s="130" t="s">
        <v>261</v>
      </c>
      <c r="C50" s="10">
        <f>25</f>
        <v>25</v>
      </c>
      <c r="D50" s="10">
        <v>0</v>
      </c>
      <c r="E50" s="10">
        <v>0</v>
      </c>
      <c r="F50" s="96">
        <f t="shared" ref="F50:F55" si="9">SUM(C50:E50)</f>
        <v>25</v>
      </c>
      <c r="G50" s="8">
        <v>0</v>
      </c>
      <c r="H50" s="8">
        <v>0</v>
      </c>
      <c r="I50" s="8">
        <v>25</v>
      </c>
      <c r="J50" s="8">
        <v>10</v>
      </c>
      <c r="K50" s="8">
        <v>0</v>
      </c>
      <c r="L50" s="8">
        <v>0</v>
      </c>
      <c r="M50" s="59">
        <f t="shared" si="0"/>
        <v>35</v>
      </c>
    </row>
    <row r="51" spans="1:13" ht="14.95" customHeight="1" x14ac:dyDescent="0.25">
      <c r="A51" s="30" t="s">
        <v>235</v>
      </c>
      <c r="B51" s="34" t="s">
        <v>262</v>
      </c>
      <c r="C51" s="10">
        <v>0</v>
      </c>
      <c r="D51" s="10">
        <v>0</v>
      </c>
      <c r="E51" s="10">
        <v>0</v>
      </c>
      <c r="F51" s="96">
        <f t="shared" si="9"/>
        <v>0</v>
      </c>
      <c r="G51" s="8">
        <v>4000</v>
      </c>
      <c r="H51" s="8">
        <v>0</v>
      </c>
      <c r="I51" s="8">
        <v>22000</v>
      </c>
      <c r="J51" s="8">
        <v>0</v>
      </c>
      <c r="K51" s="8">
        <v>0</v>
      </c>
      <c r="L51" s="8">
        <v>0</v>
      </c>
      <c r="M51" s="59">
        <f t="shared" si="0"/>
        <v>22000</v>
      </c>
    </row>
    <row r="52" spans="1:13" ht="14.95" customHeight="1" x14ac:dyDescent="0.25">
      <c r="A52" s="30" t="s">
        <v>31</v>
      </c>
      <c r="B52" s="34"/>
      <c r="C52" s="10">
        <v>0</v>
      </c>
      <c r="D52" s="10">
        <v>0</v>
      </c>
      <c r="E52" s="10">
        <v>0</v>
      </c>
      <c r="F52" s="96">
        <f t="shared" si="9"/>
        <v>0</v>
      </c>
      <c r="G52" s="8">
        <v>2086.35</v>
      </c>
      <c r="H52" s="10">
        <v>0</v>
      </c>
      <c r="I52" s="8">
        <v>5000</v>
      </c>
      <c r="J52" s="8">
        <v>0</v>
      </c>
      <c r="K52" s="8">
        <v>0.62</v>
      </c>
      <c r="L52" s="8">
        <v>0</v>
      </c>
      <c r="M52" s="59">
        <f t="shared" si="0"/>
        <v>5000.62</v>
      </c>
    </row>
    <row r="53" spans="1:13" ht="14.95" customHeight="1" x14ac:dyDescent="0.25">
      <c r="A53" s="30" t="s">
        <v>32</v>
      </c>
      <c r="B53" s="34"/>
      <c r="C53" s="10">
        <v>0</v>
      </c>
      <c r="D53" s="10">
        <v>0</v>
      </c>
      <c r="E53" s="10">
        <v>0</v>
      </c>
      <c r="F53" s="96">
        <f t="shared" si="9"/>
        <v>0</v>
      </c>
      <c r="G53" s="8">
        <v>0</v>
      </c>
      <c r="H53" s="8">
        <v>0</v>
      </c>
      <c r="I53" s="8">
        <v>200</v>
      </c>
      <c r="J53" s="8">
        <v>0</v>
      </c>
      <c r="K53" s="8">
        <v>0</v>
      </c>
      <c r="L53" s="8">
        <v>0</v>
      </c>
      <c r="M53" s="59">
        <f t="shared" si="0"/>
        <v>200</v>
      </c>
    </row>
    <row r="54" spans="1:13" ht="14.95" customHeight="1" x14ac:dyDescent="0.25">
      <c r="A54" s="30" t="s">
        <v>33</v>
      </c>
      <c r="B54" s="34"/>
      <c r="C54" s="10">
        <v>0</v>
      </c>
      <c r="D54" s="10">
        <v>0</v>
      </c>
      <c r="E54" s="10">
        <v>0</v>
      </c>
      <c r="F54" s="96">
        <f t="shared" si="9"/>
        <v>0</v>
      </c>
      <c r="G54" s="8">
        <v>0</v>
      </c>
      <c r="H54" s="8">
        <v>0</v>
      </c>
      <c r="I54" s="8">
        <v>1000</v>
      </c>
      <c r="J54" s="8">
        <v>0</v>
      </c>
      <c r="K54" s="8">
        <v>0</v>
      </c>
      <c r="L54" s="8">
        <v>0</v>
      </c>
      <c r="M54" s="59">
        <f t="shared" si="0"/>
        <v>1000</v>
      </c>
    </row>
    <row r="55" spans="1:13" ht="14.95" customHeight="1" thickBot="1" x14ac:dyDescent="0.3">
      <c r="A55" s="26" t="s">
        <v>34</v>
      </c>
      <c r="B55" s="51"/>
      <c r="C55" s="12">
        <f>458.3</f>
        <v>458.3</v>
      </c>
      <c r="D55" s="12">
        <v>19763.5</v>
      </c>
      <c r="E55" s="12">
        <v>0</v>
      </c>
      <c r="F55" s="107">
        <f t="shared" si="9"/>
        <v>20221.8</v>
      </c>
      <c r="G55" s="12">
        <v>0</v>
      </c>
      <c r="H55" s="12">
        <v>0</v>
      </c>
      <c r="I55" s="141">
        <v>57290.5</v>
      </c>
      <c r="J55" s="12">
        <f>162.06-10</f>
        <v>152.06</v>
      </c>
      <c r="K55" s="12">
        <f>8520+971.33</f>
        <v>9491.33</v>
      </c>
      <c r="L55" s="12">
        <v>0</v>
      </c>
      <c r="M55" s="169">
        <f>SUM(I55:L55)</f>
        <v>66933.89</v>
      </c>
    </row>
    <row r="56" spans="1:13" ht="15.65" customHeight="1" thickBot="1" x14ac:dyDescent="0.3">
      <c r="A56" s="23" t="s">
        <v>35</v>
      </c>
      <c r="B56" s="28"/>
      <c r="C56" s="24">
        <f t="shared" ref="C56:H56" si="10">SUM(C58:C59)</f>
        <v>-5092.71</v>
      </c>
      <c r="D56" s="24">
        <f t="shared" si="10"/>
        <v>16468.73</v>
      </c>
      <c r="E56" s="24">
        <f t="shared" si="10"/>
        <v>-2620.85</v>
      </c>
      <c r="F56" s="106">
        <f t="shared" si="10"/>
        <v>7762.6799999999994</v>
      </c>
      <c r="G56" s="24">
        <f t="shared" si="10"/>
        <v>437.15999999999985</v>
      </c>
      <c r="H56" s="24">
        <f t="shared" si="10"/>
        <v>-3015.4699999999993</v>
      </c>
      <c r="I56" s="24">
        <f>SUM(I58:I59)</f>
        <v>153636.95000000001</v>
      </c>
      <c r="J56" s="24">
        <f>SUM(J58:J59)</f>
        <v>-12691.519999999999</v>
      </c>
      <c r="K56" s="24">
        <f>SUM(K58:K59)</f>
        <v>16521.47</v>
      </c>
      <c r="L56" s="24">
        <f>SUM(L58:L59)</f>
        <v>-3848.3300000000004</v>
      </c>
      <c r="M56" s="138">
        <f t="shared" ref="M56:M122" si="11">SUM(I56:L56)</f>
        <v>153618.57000000004</v>
      </c>
    </row>
    <row r="57" spans="1:13" ht="14.3" customHeight="1" x14ac:dyDescent="0.25">
      <c r="A57" s="25" t="s">
        <v>24</v>
      </c>
      <c r="B57" s="117"/>
      <c r="C57" s="8"/>
      <c r="D57" s="8"/>
      <c r="E57" s="8"/>
      <c r="F57" s="96"/>
      <c r="G57" s="8"/>
      <c r="H57" s="8"/>
      <c r="I57" s="8"/>
      <c r="J57" s="8"/>
      <c r="K57" s="8"/>
      <c r="L57" s="8"/>
      <c r="M57" s="59"/>
    </row>
    <row r="58" spans="1:13" ht="14.95" customHeight="1" x14ac:dyDescent="0.25">
      <c r="A58" s="30" t="s">
        <v>26</v>
      </c>
      <c r="B58" s="34"/>
      <c r="C58" s="10">
        <f>-4985-1126.39+167.01+1105.13</f>
        <v>-4839.25</v>
      </c>
      <c r="D58" s="10">
        <v>15448.15</v>
      </c>
      <c r="E58" s="10">
        <f>-1132.37-1069.48-71-348</f>
        <v>-2620.85</v>
      </c>
      <c r="F58" s="96">
        <f>SUM(C58:E58)-962.49</f>
        <v>7025.5599999999995</v>
      </c>
      <c r="G58" s="8">
        <v>3957</v>
      </c>
      <c r="H58" s="8">
        <f>-983-3863.58-91+1026.34-327.12</f>
        <v>-4238.3599999999997</v>
      </c>
      <c r="I58" s="8">
        <v>59337</v>
      </c>
      <c r="J58" s="8">
        <f>-11425.46-1684+39.2</f>
        <v>-13070.259999999998</v>
      </c>
      <c r="K58" s="8">
        <v>15964.33</v>
      </c>
      <c r="L58" s="8">
        <f>-810.68-793-608-2047</f>
        <v>-4258.68</v>
      </c>
      <c r="M58" s="59">
        <f t="shared" si="11"/>
        <v>57972.390000000007</v>
      </c>
    </row>
    <row r="59" spans="1:13" ht="14.95" customHeight="1" thickBot="1" x14ac:dyDescent="0.3">
      <c r="A59" s="26" t="s">
        <v>36</v>
      </c>
      <c r="B59" s="51"/>
      <c r="C59" s="12">
        <f>-128-125.46</f>
        <v>-253.45999999999998</v>
      </c>
      <c r="D59" s="12">
        <v>1020.58</v>
      </c>
      <c r="E59" s="12">
        <v>0</v>
      </c>
      <c r="F59" s="107">
        <f>SUM(C59:E59)-30</f>
        <v>737.12000000000012</v>
      </c>
      <c r="G59" s="12">
        <v>-3519.84</v>
      </c>
      <c r="H59" s="12">
        <f>39.36+690.73+425.6+67.2</f>
        <v>1222.8900000000001</v>
      </c>
      <c r="I59" s="12">
        <v>94299.95</v>
      </c>
      <c r="J59" s="12">
        <f>637.74-200-59</f>
        <v>378.74</v>
      </c>
      <c r="K59" s="12">
        <v>557.14</v>
      </c>
      <c r="L59" s="12">
        <f>415-4.65</f>
        <v>410.35</v>
      </c>
      <c r="M59" s="73">
        <f t="shared" si="11"/>
        <v>95646.180000000008</v>
      </c>
    </row>
    <row r="60" spans="1:13" ht="15.65" customHeight="1" thickBot="1" x14ac:dyDescent="0.3">
      <c r="A60" s="23" t="s">
        <v>37</v>
      </c>
      <c r="B60" s="32"/>
      <c r="C60" s="24">
        <f t="shared" ref="C60:K60" si="12">SUM(C62:C63)</f>
        <v>0</v>
      </c>
      <c r="D60" s="24">
        <f t="shared" si="12"/>
        <v>0</v>
      </c>
      <c r="E60" s="24">
        <f t="shared" si="12"/>
        <v>0</v>
      </c>
      <c r="F60" s="106">
        <f t="shared" si="12"/>
        <v>0</v>
      </c>
      <c r="G60" s="24">
        <f t="shared" si="12"/>
        <v>0</v>
      </c>
      <c r="H60" s="24">
        <f t="shared" si="12"/>
        <v>0</v>
      </c>
      <c r="I60" s="24">
        <f t="shared" si="12"/>
        <v>1676</v>
      </c>
      <c r="J60" s="24">
        <f t="shared" si="12"/>
        <v>0</v>
      </c>
      <c r="K60" s="24">
        <f t="shared" si="12"/>
        <v>-264</v>
      </c>
      <c r="L60" s="24">
        <f>SUM(L62:L63)</f>
        <v>2.34</v>
      </c>
      <c r="M60" s="138">
        <f t="shared" si="11"/>
        <v>1414.34</v>
      </c>
    </row>
    <row r="61" spans="1:13" ht="13.6" customHeight="1" x14ac:dyDescent="0.25">
      <c r="A61" s="33" t="s">
        <v>24</v>
      </c>
      <c r="B61" s="117"/>
      <c r="C61" s="8"/>
      <c r="D61" s="8"/>
      <c r="E61" s="8"/>
      <c r="F61" s="96"/>
      <c r="G61" s="8"/>
      <c r="H61" s="8"/>
      <c r="I61" s="8"/>
      <c r="J61" s="8"/>
      <c r="K61" s="8"/>
      <c r="L61" s="8"/>
      <c r="M61" s="59"/>
    </row>
    <row r="62" spans="1:13" ht="14.95" customHeight="1" x14ac:dyDescent="0.25">
      <c r="A62" s="35" t="s">
        <v>26</v>
      </c>
      <c r="B62" s="34"/>
      <c r="C62" s="10">
        <v>0</v>
      </c>
      <c r="D62" s="10">
        <v>0</v>
      </c>
      <c r="E62" s="10">
        <v>0</v>
      </c>
      <c r="F62" s="96">
        <f>SUM(C62:E62)</f>
        <v>0</v>
      </c>
      <c r="G62" s="8">
        <v>0</v>
      </c>
      <c r="H62" s="8">
        <v>0</v>
      </c>
      <c r="I62" s="8">
        <v>66</v>
      </c>
      <c r="J62" s="8">
        <v>0</v>
      </c>
      <c r="K62" s="8">
        <v>0</v>
      </c>
      <c r="L62" s="8">
        <v>0</v>
      </c>
      <c r="M62" s="59">
        <f t="shared" si="11"/>
        <v>66</v>
      </c>
    </row>
    <row r="63" spans="1:13" ht="14.95" customHeight="1" thickBot="1" x14ac:dyDescent="0.3">
      <c r="A63" s="36" t="s">
        <v>38</v>
      </c>
      <c r="B63" s="51"/>
      <c r="C63" s="12">
        <v>0</v>
      </c>
      <c r="D63" s="12">
        <v>0</v>
      </c>
      <c r="E63" s="12">
        <v>0</v>
      </c>
      <c r="F63" s="159">
        <f>SUM(C63:E63)</f>
        <v>0</v>
      </c>
      <c r="G63" s="15">
        <v>0</v>
      </c>
      <c r="H63" s="15">
        <v>0</v>
      </c>
      <c r="I63" s="15">
        <v>1610</v>
      </c>
      <c r="J63" s="15">
        <v>0</v>
      </c>
      <c r="K63" s="15">
        <f>-264</f>
        <v>-264</v>
      </c>
      <c r="L63" s="15">
        <f>2.34</f>
        <v>2.34</v>
      </c>
      <c r="M63" s="73">
        <f t="shared" si="11"/>
        <v>1348.34</v>
      </c>
    </row>
    <row r="64" spans="1:13" ht="15.8" customHeight="1" thickBot="1" x14ac:dyDescent="0.3">
      <c r="A64" s="37" t="s">
        <v>39</v>
      </c>
      <c r="B64" s="88"/>
      <c r="C64" s="24">
        <f t="shared" ref="C64:K64" si="13">SUM(C66:C154)</f>
        <v>-256.50000000000011</v>
      </c>
      <c r="D64" s="24">
        <f t="shared" si="13"/>
        <v>5402.6799999999994</v>
      </c>
      <c r="E64" s="24">
        <f t="shared" si="13"/>
        <v>-99.029999999999973</v>
      </c>
      <c r="F64" s="106">
        <f t="shared" si="13"/>
        <v>5144.7999999999993</v>
      </c>
      <c r="G64" s="24">
        <f t="shared" si="13"/>
        <v>1830</v>
      </c>
      <c r="H64" s="24">
        <f t="shared" si="13"/>
        <v>-111.36000000000001</v>
      </c>
      <c r="I64" s="24">
        <f t="shared" si="13"/>
        <v>432734</v>
      </c>
      <c r="J64" s="24">
        <f>SUM(J66:J154)</f>
        <v>3590.45</v>
      </c>
      <c r="K64" s="24">
        <f t="shared" si="13"/>
        <v>6544</v>
      </c>
      <c r="L64" s="24">
        <f>SUM(L66:L154)</f>
        <v>3034.16</v>
      </c>
      <c r="M64" s="138">
        <f t="shared" si="11"/>
        <v>445902.61</v>
      </c>
    </row>
    <row r="65" spans="1:13" ht="14.95" customHeight="1" x14ac:dyDescent="0.25">
      <c r="A65" s="38" t="s">
        <v>24</v>
      </c>
      <c r="B65" s="117"/>
      <c r="C65" s="8"/>
      <c r="D65" s="8"/>
      <c r="E65" s="8"/>
      <c r="F65" s="96"/>
      <c r="G65" s="8"/>
      <c r="H65" s="8"/>
      <c r="I65" s="8"/>
      <c r="J65" s="8"/>
      <c r="K65" s="8"/>
      <c r="L65" s="8"/>
      <c r="M65" s="59"/>
    </row>
    <row r="66" spans="1:13" ht="14.95" customHeight="1" x14ac:dyDescent="0.25">
      <c r="A66" s="35" t="s">
        <v>26</v>
      </c>
      <c r="B66" s="34"/>
      <c r="C66" s="10">
        <f>-120</f>
        <v>-120</v>
      </c>
      <c r="D66" s="10">
        <v>1500</v>
      </c>
      <c r="E66" s="10">
        <f>-70-150+800</f>
        <v>580</v>
      </c>
      <c r="F66" s="96">
        <f>SUM(C66:E66)+200</f>
        <v>2160</v>
      </c>
      <c r="G66" s="8">
        <v>0</v>
      </c>
      <c r="H66" s="8">
        <f>-70</f>
        <v>-70</v>
      </c>
      <c r="I66" s="8">
        <v>5050</v>
      </c>
      <c r="J66" s="8">
        <v>0</v>
      </c>
      <c r="K66" s="8">
        <f>3635</f>
        <v>3635</v>
      </c>
      <c r="L66" s="8">
        <f>1490-600</f>
        <v>890</v>
      </c>
      <c r="M66" s="59">
        <f t="shared" si="11"/>
        <v>9575</v>
      </c>
    </row>
    <row r="67" spans="1:13" ht="14.95" customHeight="1" x14ac:dyDescent="0.25">
      <c r="A67" s="35" t="s">
        <v>40</v>
      </c>
      <c r="B67" s="34" t="s">
        <v>41</v>
      </c>
      <c r="C67" s="10">
        <v>0</v>
      </c>
      <c r="D67" s="10">
        <v>0</v>
      </c>
      <c r="E67" s="10">
        <v>0</v>
      </c>
      <c r="F67" s="96">
        <f t="shared" ref="F67:F76" si="14">SUM(C67:E67)</f>
        <v>0</v>
      </c>
      <c r="G67" s="8">
        <v>0</v>
      </c>
      <c r="H67" s="8">
        <v>0</v>
      </c>
      <c r="I67" s="8">
        <v>7000</v>
      </c>
      <c r="J67" s="8">
        <v>0</v>
      </c>
      <c r="K67" s="8">
        <v>0</v>
      </c>
      <c r="L67" s="8">
        <v>0</v>
      </c>
      <c r="M67" s="59">
        <f t="shared" si="11"/>
        <v>7000</v>
      </c>
    </row>
    <row r="68" spans="1:13" ht="25.5" customHeight="1" x14ac:dyDescent="0.25">
      <c r="A68" s="9" t="s">
        <v>206</v>
      </c>
      <c r="B68" s="34" t="s">
        <v>42</v>
      </c>
      <c r="C68" s="57">
        <v>0</v>
      </c>
      <c r="D68" s="57">
        <v>0</v>
      </c>
      <c r="E68" s="57">
        <v>0</v>
      </c>
      <c r="F68" s="96">
        <f t="shared" si="14"/>
        <v>0</v>
      </c>
      <c r="G68" s="8">
        <v>0</v>
      </c>
      <c r="H68" s="8">
        <v>0</v>
      </c>
      <c r="I68" s="8">
        <v>55000</v>
      </c>
      <c r="J68" s="8">
        <v>0</v>
      </c>
      <c r="K68" s="8">
        <v>0</v>
      </c>
      <c r="L68" s="8">
        <v>0</v>
      </c>
      <c r="M68" s="59">
        <f t="shared" si="11"/>
        <v>55000</v>
      </c>
    </row>
    <row r="69" spans="1:13" ht="23.95" customHeight="1" x14ac:dyDescent="0.25">
      <c r="A69" s="9" t="s">
        <v>207</v>
      </c>
      <c r="B69" s="34" t="s">
        <v>43</v>
      </c>
      <c r="C69" s="10">
        <v>0</v>
      </c>
      <c r="D69" s="10">
        <v>0</v>
      </c>
      <c r="E69" s="10">
        <v>0</v>
      </c>
      <c r="F69" s="96">
        <f t="shared" si="14"/>
        <v>0</v>
      </c>
      <c r="G69" s="8">
        <v>0</v>
      </c>
      <c r="H69" s="8">
        <v>0</v>
      </c>
      <c r="I69" s="8">
        <v>1000</v>
      </c>
      <c r="J69" s="8">
        <v>0</v>
      </c>
      <c r="K69" s="10">
        <v>0</v>
      </c>
      <c r="L69" s="8">
        <v>0</v>
      </c>
      <c r="M69" s="59">
        <f t="shared" si="11"/>
        <v>1000</v>
      </c>
    </row>
    <row r="70" spans="1:13" ht="14.95" customHeight="1" x14ac:dyDescent="0.25">
      <c r="A70" s="35" t="s">
        <v>44</v>
      </c>
      <c r="B70" s="34" t="s">
        <v>246</v>
      </c>
      <c r="C70" s="10">
        <v>0</v>
      </c>
      <c r="D70" s="10">
        <v>70</v>
      </c>
      <c r="E70" s="10">
        <v>0</v>
      </c>
      <c r="F70" s="96">
        <f t="shared" si="14"/>
        <v>70</v>
      </c>
      <c r="G70" s="8">
        <v>140</v>
      </c>
      <c r="H70" s="8">
        <v>0</v>
      </c>
      <c r="I70" s="8">
        <v>8149</v>
      </c>
      <c r="J70" s="8">
        <v>0</v>
      </c>
      <c r="K70" s="8">
        <f>90</f>
        <v>90</v>
      </c>
      <c r="L70" s="8">
        <v>0</v>
      </c>
      <c r="M70" s="59">
        <f t="shared" si="11"/>
        <v>8239</v>
      </c>
    </row>
    <row r="71" spans="1:13" ht="14.95" customHeight="1" x14ac:dyDescent="0.25">
      <c r="A71" s="35" t="s">
        <v>45</v>
      </c>
      <c r="B71" s="34" t="s">
        <v>246</v>
      </c>
      <c r="C71" s="10">
        <v>0</v>
      </c>
      <c r="D71" s="10">
        <v>287</v>
      </c>
      <c r="E71" s="10">
        <v>0</v>
      </c>
      <c r="F71" s="96">
        <f t="shared" si="14"/>
        <v>287</v>
      </c>
      <c r="G71" s="8">
        <v>126</v>
      </c>
      <c r="H71" s="8">
        <v>0</v>
      </c>
      <c r="I71" s="8">
        <v>11143</v>
      </c>
      <c r="J71" s="8">
        <v>0</v>
      </c>
      <c r="K71" s="8">
        <f>90</f>
        <v>90</v>
      </c>
      <c r="L71" s="8">
        <v>0</v>
      </c>
      <c r="M71" s="59">
        <f t="shared" si="11"/>
        <v>11233</v>
      </c>
    </row>
    <row r="72" spans="1:13" ht="14.95" customHeight="1" x14ac:dyDescent="0.25">
      <c r="A72" s="9" t="s">
        <v>46</v>
      </c>
      <c r="B72" s="34" t="s">
        <v>246</v>
      </c>
      <c r="C72" s="10">
        <v>0</v>
      </c>
      <c r="D72" s="10">
        <v>40</v>
      </c>
      <c r="E72" s="10">
        <v>0</v>
      </c>
      <c r="F72" s="96">
        <f t="shared" si="14"/>
        <v>40</v>
      </c>
      <c r="G72" s="8">
        <v>0</v>
      </c>
      <c r="H72" s="8">
        <v>0</v>
      </c>
      <c r="I72" s="8">
        <v>1725</v>
      </c>
      <c r="J72" s="8">
        <v>0</v>
      </c>
      <c r="K72" s="8">
        <f>40</f>
        <v>40</v>
      </c>
      <c r="L72" s="8">
        <v>0</v>
      </c>
      <c r="M72" s="59">
        <f>SUM(I72:L72)</f>
        <v>1765</v>
      </c>
    </row>
    <row r="73" spans="1:13" ht="14.95" customHeight="1" x14ac:dyDescent="0.25">
      <c r="A73" s="9" t="s">
        <v>47</v>
      </c>
      <c r="B73" s="34" t="s">
        <v>246</v>
      </c>
      <c r="C73" s="10">
        <v>0</v>
      </c>
      <c r="D73" s="10">
        <v>155</v>
      </c>
      <c r="E73" s="10">
        <v>0</v>
      </c>
      <c r="F73" s="96">
        <f t="shared" si="14"/>
        <v>155</v>
      </c>
      <c r="G73" s="8">
        <v>0</v>
      </c>
      <c r="H73" s="8">
        <v>0</v>
      </c>
      <c r="I73" s="8">
        <v>10216</v>
      </c>
      <c r="J73" s="8">
        <v>0</v>
      </c>
      <c r="K73" s="8">
        <f>100</f>
        <v>100</v>
      </c>
      <c r="L73" s="8">
        <v>0</v>
      </c>
      <c r="M73" s="59">
        <f t="shared" si="11"/>
        <v>10316</v>
      </c>
    </row>
    <row r="74" spans="1:13" ht="14.95" customHeight="1" x14ac:dyDescent="0.25">
      <c r="A74" s="35" t="s">
        <v>48</v>
      </c>
      <c r="B74" s="34" t="s">
        <v>246</v>
      </c>
      <c r="C74" s="10">
        <v>0</v>
      </c>
      <c r="D74" s="10">
        <v>115</v>
      </c>
      <c r="E74" s="10">
        <v>0</v>
      </c>
      <c r="F74" s="96">
        <f t="shared" si="14"/>
        <v>115</v>
      </c>
      <c r="G74" s="8">
        <v>0</v>
      </c>
      <c r="H74" s="8">
        <v>0</v>
      </c>
      <c r="I74" s="8">
        <v>9725</v>
      </c>
      <c r="J74" s="8">
        <v>0</v>
      </c>
      <c r="K74" s="8">
        <f>69</f>
        <v>69</v>
      </c>
      <c r="L74" s="8">
        <v>0</v>
      </c>
      <c r="M74" s="59">
        <f t="shared" si="11"/>
        <v>9794</v>
      </c>
    </row>
    <row r="75" spans="1:13" ht="14.95" customHeight="1" x14ac:dyDescent="0.25">
      <c r="A75" s="35" t="s">
        <v>49</v>
      </c>
      <c r="B75" s="34" t="s">
        <v>246</v>
      </c>
      <c r="C75" s="10">
        <v>0</v>
      </c>
      <c r="D75" s="10">
        <v>40</v>
      </c>
      <c r="E75" s="10">
        <v>0</v>
      </c>
      <c r="F75" s="96">
        <f t="shared" si="14"/>
        <v>40</v>
      </c>
      <c r="G75" s="8">
        <v>0</v>
      </c>
      <c r="H75" s="8">
        <v>0</v>
      </c>
      <c r="I75" s="8">
        <v>1368</v>
      </c>
      <c r="J75" s="8">
        <v>0</v>
      </c>
      <c r="K75" s="8">
        <f>40</f>
        <v>40</v>
      </c>
      <c r="L75" s="8">
        <v>0</v>
      </c>
      <c r="M75" s="59">
        <f t="shared" si="11"/>
        <v>1408</v>
      </c>
    </row>
    <row r="76" spans="1:13" ht="14.95" customHeight="1" x14ac:dyDescent="0.25">
      <c r="A76" s="35" t="s">
        <v>50</v>
      </c>
      <c r="B76" s="34" t="s">
        <v>246</v>
      </c>
      <c r="C76" s="10">
        <v>0</v>
      </c>
      <c r="D76" s="10">
        <v>40</v>
      </c>
      <c r="E76" s="10">
        <v>0</v>
      </c>
      <c r="F76" s="96">
        <f t="shared" si="14"/>
        <v>40</v>
      </c>
      <c r="G76" s="8">
        <v>0</v>
      </c>
      <c r="H76" s="8">
        <v>0</v>
      </c>
      <c r="I76" s="8">
        <v>343</v>
      </c>
      <c r="J76" s="8">
        <v>0</v>
      </c>
      <c r="K76" s="8">
        <f>40</f>
        <v>40</v>
      </c>
      <c r="L76" s="8">
        <v>0</v>
      </c>
      <c r="M76" s="59">
        <f t="shared" si="11"/>
        <v>383</v>
      </c>
    </row>
    <row r="77" spans="1:13" ht="14.95" customHeight="1" x14ac:dyDescent="0.25">
      <c r="A77" s="35" t="s">
        <v>51</v>
      </c>
      <c r="B77" s="34" t="s">
        <v>246</v>
      </c>
      <c r="C77" s="10">
        <v>0</v>
      </c>
      <c r="D77" s="10">
        <v>392</v>
      </c>
      <c r="E77" s="10">
        <v>0</v>
      </c>
      <c r="F77" s="96">
        <f>SUM(C77:E77)</f>
        <v>392</v>
      </c>
      <c r="G77" s="8">
        <v>0</v>
      </c>
      <c r="H77" s="8">
        <v>0</v>
      </c>
      <c r="I77" s="8">
        <v>11255</v>
      </c>
      <c r="J77" s="8">
        <v>0</v>
      </c>
      <c r="K77" s="8">
        <f>321</f>
        <v>321</v>
      </c>
      <c r="L77" s="8">
        <v>0</v>
      </c>
      <c r="M77" s="59">
        <f t="shared" si="11"/>
        <v>11576</v>
      </c>
    </row>
    <row r="78" spans="1:13" ht="14.95" customHeight="1" x14ac:dyDescent="0.25">
      <c r="A78" s="35" t="s">
        <v>52</v>
      </c>
      <c r="B78" s="34" t="s">
        <v>246</v>
      </c>
      <c r="C78" s="10">
        <v>0</v>
      </c>
      <c r="D78" s="10">
        <v>40</v>
      </c>
      <c r="E78" s="10">
        <v>0</v>
      </c>
      <c r="F78" s="96">
        <f>SUM(C78:E78)</f>
        <v>40</v>
      </c>
      <c r="G78" s="8">
        <v>0</v>
      </c>
      <c r="H78" s="8">
        <v>0</v>
      </c>
      <c r="I78" s="8">
        <v>385</v>
      </c>
      <c r="J78" s="8">
        <v>0</v>
      </c>
      <c r="K78" s="8">
        <v>40</v>
      </c>
      <c r="L78" s="8">
        <v>0</v>
      </c>
      <c r="M78" s="59">
        <f t="shared" si="11"/>
        <v>425</v>
      </c>
    </row>
    <row r="79" spans="1:13" ht="14.95" customHeight="1" x14ac:dyDescent="0.25">
      <c r="A79" s="35" t="s">
        <v>53</v>
      </c>
      <c r="B79" s="34" t="s">
        <v>246</v>
      </c>
      <c r="C79" s="10">
        <v>0</v>
      </c>
      <c r="D79" s="10">
        <v>72</v>
      </c>
      <c r="E79" s="10">
        <v>0</v>
      </c>
      <c r="F79" s="96">
        <f t="shared" ref="F79:F90" si="15">SUM(C79:E79)</f>
        <v>72</v>
      </c>
      <c r="G79" s="8">
        <v>0</v>
      </c>
      <c r="H79" s="8">
        <v>0</v>
      </c>
      <c r="I79" s="8">
        <v>9097</v>
      </c>
      <c r="J79" s="8">
        <v>0</v>
      </c>
      <c r="K79" s="8">
        <f>570</f>
        <v>570</v>
      </c>
      <c r="L79" s="8">
        <v>0</v>
      </c>
      <c r="M79" s="59">
        <f t="shared" si="11"/>
        <v>9667</v>
      </c>
    </row>
    <row r="80" spans="1:13" ht="14.95" customHeight="1" x14ac:dyDescent="0.25">
      <c r="A80" s="35" t="s">
        <v>54</v>
      </c>
      <c r="B80" s="34" t="s">
        <v>246</v>
      </c>
      <c r="C80" s="10">
        <v>0</v>
      </c>
      <c r="D80" s="10">
        <v>105</v>
      </c>
      <c r="E80" s="10">
        <v>0</v>
      </c>
      <c r="F80" s="96">
        <f t="shared" si="15"/>
        <v>105</v>
      </c>
      <c r="G80" s="8">
        <v>0</v>
      </c>
      <c r="H80" s="8">
        <v>0</v>
      </c>
      <c r="I80" s="8">
        <v>6943</v>
      </c>
      <c r="J80" s="8">
        <v>0</v>
      </c>
      <c r="K80" s="8">
        <f>105</f>
        <v>105</v>
      </c>
      <c r="L80" s="8">
        <v>0</v>
      </c>
      <c r="M80" s="59">
        <f>SUM(I80:L80)</f>
        <v>7048</v>
      </c>
    </row>
    <row r="81" spans="1:13" ht="14.95" customHeight="1" x14ac:dyDescent="0.25">
      <c r="A81" s="9" t="s">
        <v>55</v>
      </c>
      <c r="B81" s="34" t="s">
        <v>246</v>
      </c>
      <c r="C81" s="10">
        <v>0</v>
      </c>
      <c r="D81" s="10">
        <v>988</v>
      </c>
      <c r="E81" s="10">
        <v>0</v>
      </c>
      <c r="F81" s="96">
        <f t="shared" si="15"/>
        <v>988</v>
      </c>
      <c r="G81" s="8">
        <v>0</v>
      </c>
      <c r="H81" s="8">
        <v>0</v>
      </c>
      <c r="I81" s="8">
        <v>20798</v>
      </c>
      <c r="J81" s="8">
        <v>0</v>
      </c>
      <c r="K81" s="8">
        <f>1500.5</f>
        <v>1500.5</v>
      </c>
      <c r="L81" s="8">
        <v>0</v>
      </c>
      <c r="M81" s="59">
        <f t="shared" si="11"/>
        <v>22298.5</v>
      </c>
    </row>
    <row r="82" spans="1:13" ht="27.2" x14ac:dyDescent="0.25">
      <c r="A82" s="9" t="s">
        <v>283</v>
      </c>
      <c r="B82" s="34" t="s">
        <v>246</v>
      </c>
      <c r="C82" s="10"/>
      <c r="D82" s="10"/>
      <c r="E82" s="10"/>
      <c r="F82" s="96"/>
      <c r="G82" s="8"/>
      <c r="H82" s="8"/>
      <c r="I82" s="8">
        <v>0</v>
      </c>
      <c r="J82" s="8">
        <v>0</v>
      </c>
      <c r="K82" s="8">
        <f>750</f>
        <v>750</v>
      </c>
      <c r="L82" s="8">
        <v>0</v>
      </c>
      <c r="M82" s="59">
        <f t="shared" si="11"/>
        <v>750</v>
      </c>
    </row>
    <row r="83" spans="1:13" ht="14.95" customHeight="1" x14ac:dyDescent="0.25">
      <c r="A83" s="9" t="s">
        <v>56</v>
      </c>
      <c r="B83" s="34" t="s">
        <v>246</v>
      </c>
      <c r="C83" s="10">
        <v>0</v>
      </c>
      <c r="D83" s="10">
        <v>206.1</v>
      </c>
      <c r="E83" s="10">
        <v>0</v>
      </c>
      <c r="F83" s="96">
        <f t="shared" si="15"/>
        <v>206.1</v>
      </c>
      <c r="G83" s="8">
        <v>0</v>
      </c>
      <c r="H83" s="8">
        <v>0</v>
      </c>
      <c r="I83" s="8">
        <v>15620</v>
      </c>
      <c r="J83" s="8">
        <v>0</v>
      </c>
      <c r="K83" s="8">
        <f>212.83</f>
        <v>212.83</v>
      </c>
      <c r="L83" s="8">
        <v>0</v>
      </c>
      <c r="M83" s="59">
        <f t="shared" si="11"/>
        <v>15832.83</v>
      </c>
    </row>
    <row r="84" spans="1:13" ht="14.95" customHeight="1" x14ac:dyDescent="0.25">
      <c r="A84" s="35" t="s">
        <v>57</v>
      </c>
      <c r="B84" s="34" t="s">
        <v>246</v>
      </c>
      <c r="C84" s="10">
        <v>0</v>
      </c>
      <c r="D84" s="10">
        <v>85.93</v>
      </c>
      <c r="E84" s="10">
        <v>0</v>
      </c>
      <c r="F84" s="96">
        <f t="shared" si="15"/>
        <v>85.93</v>
      </c>
      <c r="G84" s="8">
        <v>0</v>
      </c>
      <c r="H84" s="8">
        <v>0</v>
      </c>
      <c r="I84" s="8">
        <v>8504</v>
      </c>
      <c r="J84" s="8">
        <v>0</v>
      </c>
      <c r="K84" s="10">
        <f>365.4</f>
        <v>365.4</v>
      </c>
      <c r="L84" s="8">
        <v>0</v>
      </c>
      <c r="M84" s="59">
        <f t="shared" si="11"/>
        <v>8869.4</v>
      </c>
    </row>
    <row r="85" spans="1:13" ht="14.95" customHeight="1" x14ac:dyDescent="0.25">
      <c r="A85" s="35" t="s">
        <v>58</v>
      </c>
      <c r="B85" s="34" t="s">
        <v>246</v>
      </c>
      <c r="C85" s="10">
        <v>0</v>
      </c>
      <c r="D85" s="10">
        <v>164.77</v>
      </c>
      <c r="E85" s="10">
        <v>0</v>
      </c>
      <c r="F85" s="96">
        <f t="shared" si="15"/>
        <v>164.77</v>
      </c>
      <c r="G85" s="8">
        <v>0</v>
      </c>
      <c r="H85" s="8">
        <v>0</v>
      </c>
      <c r="I85" s="8">
        <v>10678</v>
      </c>
      <c r="J85" s="8">
        <v>0</v>
      </c>
      <c r="K85" s="8">
        <f>543.76</f>
        <v>543.76</v>
      </c>
      <c r="L85" s="8">
        <v>0</v>
      </c>
      <c r="M85" s="59">
        <f t="shared" si="11"/>
        <v>11221.76</v>
      </c>
    </row>
    <row r="86" spans="1:13" ht="14.95" customHeight="1" x14ac:dyDescent="0.25">
      <c r="A86" s="9" t="s">
        <v>59</v>
      </c>
      <c r="B86" s="34" t="s">
        <v>246</v>
      </c>
      <c r="C86" s="10">
        <v>0</v>
      </c>
      <c r="D86" s="10">
        <v>304.7</v>
      </c>
      <c r="E86" s="10">
        <v>0</v>
      </c>
      <c r="F86" s="96">
        <f t="shared" si="15"/>
        <v>304.7</v>
      </c>
      <c r="G86" s="8">
        <v>0</v>
      </c>
      <c r="H86" s="8">
        <v>0</v>
      </c>
      <c r="I86" s="8">
        <v>21996</v>
      </c>
      <c r="J86" s="8">
        <v>0</v>
      </c>
      <c r="K86" s="8">
        <f>665.82</f>
        <v>665.82</v>
      </c>
      <c r="L86" s="8">
        <v>0</v>
      </c>
      <c r="M86" s="59">
        <f t="shared" si="11"/>
        <v>22661.82</v>
      </c>
    </row>
    <row r="87" spans="1:13" ht="14.95" customHeight="1" x14ac:dyDescent="0.25">
      <c r="A87" s="35" t="s">
        <v>60</v>
      </c>
      <c r="B87" s="34" t="s">
        <v>246</v>
      </c>
      <c r="C87" s="10">
        <v>0</v>
      </c>
      <c r="D87" s="10">
        <v>231.77</v>
      </c>
      <c r="E87" s="10">
        <v>0</v>
      </c>
      <c r="F87" s="96">
        <f t="shared" si="15"/>
        <v>231.77</v>
      </c>
      <c r="G87" s="8">
        <v>0</v>
      </c>
      <c r="H87" s="8">
        <v>0</v>
      </c>
      <c r="I87" s="8">
        <v>18374</v>
      </c>
      <c r="J87" s="8">
        <v>0</v>
      </c>
      <c r="K87" s="8">
        <f>104.58</f>
        <v>104.58</v>
      </c>
      <c r="L87" s="8">
        <v>0</v>
      </c>
      <c r="M87" s="59">
        <f t="shared" si="11"/>
        <v>18478.580000000002</v>
      </c>
    </row>
    <row r="88" spans="1:13" ht="14.95" customHeight="1" x14ac:dyDescent="0.25">
      <c r="A88" s="38" t="s">
        <v>61</v>
      </c>
      <c r="B88" s="117" t="s">
        <v>246</v>
      </c>
      <c r="C88" s="8">
        <v>0</v>
      </c>
      <c r="D88" s="8">
        <v>238.62</v>
      </c>
      <c r="E88" s="8">
        <v>0</v>
      </c>
      <c r="F88" s="96">
        <f t="shared" si="15"/>
        <v>238.62</v>
      </c>
      <c r="G88" s="8">
        <v>0</v>
      </c>
      <c r="H88" s="8">
        <v>0</v>
      </c>
      <c r="I88" s="8">
        <v>16592</v>
      </c>
      <c r="J88" s="8">
        <v>0</v>
      </c>
      <c r="K88" s="8">
        <f>186.72</f>
        <v>186.72</v>
      </c>
      <c r="L88" s="8">
        <v>0</v>
      </c>
      <c r="M88" s="59">
        <f t="shared" si="11"/>
        <v>16778.72</v>
      </c>
    </row>
    <row r="89" spans="1:13" ht="14.95" customHeight="1" x14ac:dyDescent="0.25">
      <c r="A89" s="35" t="s">
        <v>62</v>
      </c>
      <c r="B89" s="34" t="s">
        <v>246</v>
      </c>
      <c r="C89" s="10">
        <v>0</v>
      </c>
      <c r="D89" s="10">
        <v>289.77</v>
      </c>
      <c r="E89" s="10">
        <v>0</v>
      </c>
      <c r="F89" s="96">
        <f t="shared" si="15"/>
        <v>289.77</v>
      </c>
      <c r="G89" s="8">
        <v>27</v>
      </c>
      <c r="H89" s="8">
        <v>0</v>
      </c>
      <c r="I89" s="8">
        <v>15573</v>
      </c>
      <c r="J89" s="8">
        <v>0</v>
      </c>
      <c r="K89" s="8">
        <f>316.1</f>
        <v>316.10000000000002</v>
      </c>
      <c r="L89" s="8">
        <v>0</v>
      </c>
      <c r="M89" s="59">
        <f t="shared" si="11"/>
        <v>15889.1</v>
      </c>
    </row>
    <row r="90" spans="1:13" ht="14.95" customHeight="1" x14ac:dyDescent="0.25">
      <c r="A90" s="35" t="s">
        <v>63</v>
      </c>
      <c r="B90" s="34" t="s">
        <v>246</v>
      </c>
      <c r="C90" s="10">
        <v>0</v>
      </c>
      <c r="D90" s="10">
        <v>264.79000000000002</v>
      </c>
      <c r="E90" s="10">
        <v>0</v>
      </c>
      <c r="F90" s="96">
        <f t="shared" si="15"/>
        <v>264.79000000000002</v>
      </c>
      <c r="G90" s="8">
        <v>0</v>
      </c>
      <c r="H90" s="8">
        <v>0</v>
      </c>
      <c r="I90" s="8">
        <v>7374</v>
      </c>
      <c r="J90" s="8">
        <v>0</v>
      </c>
      <c r="K90" s="8">
        <f>106.62</f>
        <v>106.62</v>
      </c>
      <c r="L90" s="8">
        <v>0</v>
      </c>
      <c r="M90" s="59">
        <f t="shared" si="11"/>
        <v>7480.62</v>
      </c>
    </row>
    <row r="91" spans="1:13" ht="14.95" customHeight="1" x14ac:dyDescent="0.25">
      <c r="A91" s="35" t="s">
        <v>64</v>
      </c>
      <c r="B91" s="34" t="s">
        <v>246</v>
      </c>
      <c r="C91" s="10">
        <v>0</v>
      </c>
      <c r="D91" s="10">
        <v>63</v>
      </c>
      <c r="E91" s="10">
        <v>0</v>
      </c>
      <c r="F91" s="96">
        <f t="shared" ref="F91:F92" si="16">SUM(C91:E91)</f>
        <v>63</v>
      </c>
      <c r="G91" s="8">
        <v>0</v>
      </c>
      <c r="H91" s="8">
        <v>0</v>
      </c>
      <c r="I91" s="8">
        <v>4241</v>
      </c>
      <c r="J91" s="8">
        <v>0</v>
      </c>
      <c r="K91" s="8">
        <f>2104.5</f>
        <v>2104.5</v>
      </c>
      <c r="L91" s="8">
        <v>0</v>
      </c>
      <c r="M91" s="59">
        <f t="shared" si="11"/>
        <v>6345.5</v>
      </c>
    </row>
    <row r="92" spans="1:13" ht="14.95" customHeight="1" x14ac:dyDescent="0.25">
      <c r="A92" s="35" t="s">
        <v>65</v>
      </c>
      <c r="B92" s="34" t="s">
        <v>246</v>
      </c>
      <c r="C92" s="10">
        <v>0</v>
      </c>
      <c r="D92" s="10">
        <v>339.05</v>
      </c>
      <c r="E92" s="10">
        <v>0</v>
      </c>
      <c r="F92" s="96">
        <f t="shared" si="16"/>
        <v>339.05</v>
      </c>
      <c r="G92" s="8">
        <v>149</v>
      </c>
      <c r="H92" s="8">
        <v>0</v>
      </c>
      <c r="I92" s="8">
        <v>18721</v>
      </c>
      <c r="J92" s="8">
        <v>0</v>
      </c>
      <c r="K92" s="8">
        <f>329.24</f>
        <v>329.24</v>
      </c>
      <c r="L92" s="8">
        <v>0</v>
      </c>
      <c r="M92" s="59">
        <f t="shared" si="11"/>
        <v>19050.240000000002</v>
      </c>
    </row>
    <row r="93" spans="1:13" ht="14.95" customHeight="1" x14ac:dyDescent="0.25">
      <c r="A93" s="35" t="s">
        <v>66</v>
      </c>
      <c r="B93" s="34" t="s">
        <v>246</v>
      </c>
      <c r="C93" s="10">
        <v>0</v>
      </c>
      <c r="D93" s="10">
        <v>60</v>
      </c>
      <c r="E93" s="10">
        <v>0</v>
      </c>
      <c r="F93" s="96">
        <f>SUM(C93:E93)</f>
        <v>60</v>
      </c>
      <c r="G93" s="78">
        <v>0</v>
      </c>
      <c r="H93" s="10">
        <v>0</v>
      </c>
      <c r="I93" s="8">
        <v>4997</v>
      </c>
      <c r="J93" s="8">
        <v>0</v>
      </c>
      <c r="K93" s="8">
        <v>56.2</v>
      </c>
      <c r="L93" s="8">
        <v>0</v>
      </c>
      <c r="M93" s="59">
        <f t="shared" si="11"/>
        <v>5053.2</v>
      </c>
    </row>
    <row r="94" spans="1:13" ht="14.95" customHeight="1" x14ac:dyDescent="0.25">
      <c r="A94" s="35" t="s">
        <v>67</v>
      </c>
      <c r="B94" s="34" t="s">
        <v>246</v>
      </c>
      <c r="C94" s="10">
        <v>0</v>
      </c>
      <c r="D94" s="10">
        <v>602</v>
      </c>
      <c r="E94" s="10">
        <v>0</v>
      </c>
      <c r="F94" s="96">
        <f>SUM(C94:E94)</f>
        <v>602</v>
      </c>
      <c r="G94" s="79">
        <v>0</v>
      </c>
      <c r="H94" s="8">
        <v>0</v>
      </c>
      <c r="I94" s="10">
        <v>7718</v>
      </c>
      <c r="J94" s="8">
        <v>0</v>
      </c>
      <c r="K94" s="8">
        <f>7</f>
        <v>7</v>
      </c>
      <c r="L94" s="8">
        <v>0</v>
      </c>
      <c r="M94" s="59">
        <f t="shared" si="11"/>
        <v>7725</v>
      </c>
    </row>
    <row r="95" spans="1:13" ht="14.95" customHeight="1" x14ac:dyDescent="0.25">
      <c r="A95" s="35" t="s">
        <v>296</v>
      </c>
      <c r="B95" s="34" t="s">
        <v>297</v>
      </c>
      <c r="C95" s="79"/>
      <c r="D95" s="79"/>
      <c r="E95" s="79"/>
      <c r="F95" s="96"/>
      <c r="G95" s="78"/>
      <c r="H95" s="8"/>
      <c r="I95" s="8">
        <v>0</v>
      </c>
      <c r="J95" s="8">
        <f>1346.83</f>
        <v>1346.83</v>
      </c>
      <c r="K95" s="8">
        <v>0</v>
      </c>
      <c r="L95" s="8">
        <v>0</v>
      </c>
      <c r="M95" s="59">
        <f t="shared" si="11"/>
        <v>1346.83</v>
      </c>
    </row>
    <row r="96" spans="1:13" ht="14.95" customHeight="1" x14ac:dyDescent="0.25">
      <c r="A96" s="35" t="s">
        <v>68</v>
      </c>
      <c r="B96" s="34" t="s">
        <v>246</v>
      </c>
      <c r="C96" s="79">
        <v>0</v>
      </c>
      <c r="D96" s="79">
        <v>8</v>
      </c>
      <c r="E96" s="79">
        <v>0</v>
      </c>
      <c r="F96" s="79">
        <f>SUM(C96:E96)</f>
        <v>8</v>
      </c>
      <c r="G96" s="78">
        <v>0</v>
      </c>
      <c r="H96" s="8">
        <v>0</v>
      </c>
      <c r="I96" s="8">
        <v>4011</v>
      </c>
      <c r="J96" s="8">
        <v>0</v>
      </c>
      <c r="K96" s="8">
        <f>7</f>
        <v>7</v>
      </c>
      <c r="L96" s="8">
        <v>0</v>
      </c>
      <c r="M96" s="59">
        <f t="shared" si="11"/>
        <v>4018</v>
      </c>
    </row>
    <row r="97" spans="1:14" ht="14.95" customHeight="1" x14ac:dyDescent="0.25">
      <c r="A97" s="35" t="s">
        <v>69</v>
      </c>
      <c r="B97" s="34" t="s">
        <v>246</v>
      </c>
      <c r="C97" s="79">
        <v>0</v>
      </c>
      <c r="D97" s="79">
        <v>891</v>
      </c>
      <c r="E97" s="79">
        <v>0</v>
      </c>
      <c r="F97" s="79">
        <f t="shared" ref="F97:F113" si="17">SUM(C97:E97)</f>
        <v>891</v>
      </c>
      <c r="G97" s="79">
        <v>0</v>
      </c>
      <c r="H97" s="78">
        <v>0</v>
      </c>
      <c r="I97" s="8">
        <v>22579</v>
      </c>
      <c r="J97" s="8">
        <v>0</v>
      </c>
      <c r="K97" s="8">
        <f>-143</f>
        <v>-143</v>
      </c>
      <c r="L97" s="8">
        <v>0</v>
      </c>
      <c r="M97" s="59">
        <f t="shared" si="11"/>
        <v>22436</v>
      </c>
    </row>
    <row r="98" spans="1:14" ht="14.95" customHeight="1" x14ac:dyDescent="0.25">
      <c r="A98" s="156" t="s">
        <v>309</v>
      </c>
      <c r="B98" s="34" t="s">
        <v>246</v>
      </c>
      <c r="C98" s="79"/>
      <c r="D98" s="79"/>
      <c r="E98" s="79"/>
      <c r="F98" s="79"/>
      <c r="G98" s="79"/>
      <c r="H98" s="78"/>
      <c r="I98" s="8">
        <v>0</v>
      </c>
      <c r="J98" s="8">
        <v>0</v>
      </c>
      <c r="K98" s="8">
        <v>0</v>
      </c>
      <c r="L98" s="8">
        <f>1889</f>
        <v>1889</v>
      </c>
      <c r="M98" s="59">
        <f>SUM(I98:L98)</f>
        <v>1889</v>
      </c>
    </row>
    <row r="99" spans="1:14" ht="14.95" customHeight="1" x14ac:dyDescent="0.25">
      <c r="A99" s="40" t="s">
        <v>70</v>
      </c>
      <c r="B99" s="34" t="s">
        <v>246</v>
      </c>
      <c r="C99" s="10">
        <v>0</v>
      </c>
      <c r="D99" s="10">
        <v>1503</v>
      </c>
      <c r="E99" s="79">
        <v>0</v>
      </c>
      <c r="F99" s="79">
        <f t="shared" si="17"/>
        <v>1503</v>
      </c>
      <c r="G99" s="79">
        <v>0</v>
      </c>
      <c r="H99" s="79">
        <v>0</v>
      </c>
      <c r="I99" s="10">
        <v>32000</v>
      </c>
      <c r="J99" s="10">
        <v>0</v>
      </c>
      <c r="K99" s="10">
        <f>31</f>
        <v>31</v>
      </c>
      <c r="L99" s="79">
        <v>0</v>
      </c>
      <c r="M99" s="162">
        <f t="shared" si="11"/>
        <v>32031</v>
      </c>
      <c r="N99" s="125"/>
    </row>
    <row r="100" spans="1:14" ht="36.700000000000003" customHeight="1" x14ac:dyDescent="0.25">
      <c r="A100" s="166" t="s">
        <v>267</v>
      </c>
      <c r="B100" s="167"/>
      <c r="C100" s="168">
        <f>-2807.38</f>
        <v>-2807.38</v>
      </c>
      <c r="D100" s="168">
        <v>426.22</v>
      </c>
      <c r="E100" s="168">
        <v>0</v>
      </c>
      <c r="F100" s="160">
        <f t="shared" si="17"/>
        <v>-2381.16</v>
      </c>
      <c r="G100" s="160">
        <v>0</v>
      </c>
      <c r="H100" s="160">
        <v>0</v>
      </c>
      <c r="I100" s="140">
        <v>1500</v>
      </c>
      <c r="J100" s="160">
        <v>0</v>
      </c>
      <c r="K100" s="140">
        <v>0</v>
      </c>
      <c r="L100" s="160">
        <v>0</v>
      </c>
      <c r="M100" s="165">
        <f t="shared" si="11"/>
        <v>1500</v>
      </c>
    </row>
    <row r="101" spans="1:14" ht="14.95" customHeight="1" x14ac:dyDescent="0.25">
      <c r="A101" s="131" t="s">
        <v>71</v>
      </c>
      <c r="B101" s="132"/>
      <c r="C101" s="134">
        <f>342.88</f>
        <v>342.88</v>
      </c>
      <c r="D101" s="134">
        <v>0</v>
      </c>
      <c r="E101" s="134">
        <v>0</v>
      </c>
      <c r="F101" s="133">
        <f t="shared" si="17"/>
        <v>342.88</v>
      </c>
      <c r="G101" s="133">
        <v>0</v>
      </c>
      <c r="H101" s="133">
        <v>0</v>
      </c>
      <c r="I101" s="135">
        <v>0</v>
      </c>
      <c r="J101" s="133">
        <v>0</v>
      </c>
      <c r="K101" s="135">
        <v>0</v>
      </c>
      <c r="L101" s="133">
        <v>0</v>
      </c>
      <c r="M101" s="163">
        <f t="shared" si="11"/>
        <v>0</v>
      </c>
    </row>
    <row r="102" spans="1:14" ht="14.95" customHeight="1" x14ac:dyDescent="0.25">
      <c r="A102" s="119" t="s">
        <v>72</v>
      </c>
      <c r="B102" s="120"/>
      <c r="C102" s="122">
        <v>154.59</v>
      </c>
      <c r="D102" s="122">
        <v>0</v>
      </c>
      <c r="E102" s="122">
        <v>0</v>
      </c>
      <c r="F102" s="121">
        <f t="shared" si="17"/>
        <v>154.59</v>
      </c>
      <c r="G102" s="121">
        <v>0</v>
      </c>
      <c r="H102" s="121">
        <v>0</v>
      </c>
      <c r="I102" s="118">
        <v>0</v>
      </c>
      <c r="J102" s="121">
        <v>0</v>
      </c>
      <c r="K102" s="118">
        <v>0</v>
      </c>
      <c r="L102" s="121">
        <v>0</v>
      </c>
      <c r="M102" s="164">
        <f t="shared" si="11"/>
        <v>0</v>
      </c>
    </row>
    <row r="103" spans="1:14" ht="14.95" customHeight="1" x14ac:dyDescent="0.25">
      <c r="A103" s="119" t="s">
        <v>73</v>
      </c>
      <c r="B103" s="120"/>
      <c r="C103" s="122">
        <v>257.52999999999997</v>
      </c>
      <c r="D103" s="122">
        <v>0</v>
      </c>
      <c r="E103" s="122">
        <v>0</v>
      </c>
      <c r="F103" s="121">
        <f t="shared" si="17"/>
        <v>257.52999999999997</v>
      </c>
      <c r="G103" s="121">
        <v>0</v>
      </c>
      <c r="H103" s="121">
        <v>0</v>
      </c>
      <c r="I103" s="118">
        <v>0</v>
      </c>
      <c r="J103" s="121">
        <v>0</v>
      </c>
      <c r="K103" s="118">
        <v>0</v>
      </c>
      <c r="L103" s="121">
        <v>0</v>
      </c>
      <c r="M103" s="163">
        <f t="shared" si="11"/>
        <v>0</v>
      </c>
    </row>
    <row r="104" spans="1:14" ht="14.95" customHeight="1" x14ac:dyDescent="0.25">
      <c r="A104" s="119" t="s">
        <v>74</v>
      </c>
      <c r="B104" s="120"/>
      <c r="C104" s="122">
        <v>412.23</v>
      </c>
      <c r="D104" s="122">
        <v>0</v>
      </c>
      <c r="E104" s="122">
        <v>0</v>
      </c>
      <c r="F104" s="121">
        <f t="shared" si="17"/>
        <v>412.23</v>
      </c>
      <c r="G104" s="121">
        <v>0</v>
      </c>
      <c r="H104" s="121">
        <v>0</v>
      </c>
      <c r="I104" s="118">
        <v>0</v>
      </c>
      <c r="J104" s="121">
        <v>0</v>
      </c>
      <c r="K104" s="118">
        <v>0</v>
      </c>
      <c r="L104" s="121">
        <v>0</v>
      </c>
      <c r="M104" s="164">
        <f t="shared" si="11"/>
        <v>0</v>
      </c>
    </row>
    <row r="105" spans="1:14" ht="14.95" customHeight="1" x14ac:dyDescent="0.25">
      <c r="A105" s="119" t="s">
        <v>75</v>
      </c>
      <c r="B105" s="120"/>
      <c r="C105" s="122">
        <v>335.62</v>
      </c>
      <c r="D105" s="122">
        <v>0</v>
      </c>
      <c r="E105" s="122">
        <v>0</v>
      </c>
      <c r="F105" s="121">
        <f t="shared" si="17"/>
        <v>335.62</v>
      </c>
      <c r="G105" s="121">
        <v>0</v>
      </c>
      <c r="H105" s="121">
        <v>0</v>
      </c>
      <c r="I105" s="118">
        <v>0</v>
      </c>
      <c r="J105" s="121">
        <v>0</v>
      </c>
      <c r="K105" s="118">
        <v>0</v>
      </c>
      <c r="L105" s="121">
        <v>0</v>
      </c>
      <c r="M105" s="164">
        <f>SUM(I105:L105)</f>
        <v>0</v>
      </c>
    </row>
    <row r="106" spans="1:14" ht="14.95" customHeight="1" x14ac:dyDescent="0.25">
      <c r="A106" s="119" t="s">
        <v>76</v>
      </c>
      <c r="B106" s="120"/>
      <c r="C106" s="122">
        <v>273.38</v>
      </c>
      <c r="D106" s="122">
        <v>0</v>
      </c>
      <c r="E106" s="122">
        <v>0</v>
      </c>
      <c r="F106" s="121">
        <f t="shared" si="17"/>
        <v>273.38</v>
      </c>
      <c r="G106" s="121">
        <v>0</v>
      </c>
      <c r="H106" s="121">
        <v>0</v>
      </c>
      <c r="I106" s="118">
        <v>0</v>
      </c>
      <c r="J106" s="121">
        <v>0</v>
      </c>
      <c r="K106" s="118">
        <v>0</v>
      </c>
      <c r="L106" s="121">
        <v>0</v>
      </c>
      <c r="M106" s="164">
        <f t="shared" si="11"/>
        <v>0</v>
      </c>
    </row>
    <row r="107" spans="1:14" ht="14.95" customHeight="1" x14ac:dyDescent="0.25">
      <c r="A107" s="119" t="s">
        <v>77</v>
      </c>
      <c r="B107" s="120"/>
      <c r="C107" s="122">
        <v>331.97</v>
      </c>
      <c r="D107" s="122">
        <v>0</v>
      </c>
      <c r="E107" s="122">
        <v>0</v>
      </c>
      <c r="F107" s="121">
        <f t="shared" si="17"/>
        <v>331.97</v>
      </c>
      <c r="G107" s="121">
        <v>0</v>
      </c>
      <c r="H107" s="121">
        <v>0</v>
      </c>
      <c r="I107" s="118">
        <v>0</v>
      </c>
      <c r="J107" s="121">
        <v>0</v>
      </c>
      <c r="K107" s="118">
        <v>0</v>
      </c>
      <c r="L107" s="133">
        <v>0</v>
      </c>
      <c r="M107" s="164">
        <f t="shared" si="11"/>
        <v>0</v>
      </c>
    </row>
    <row r="108" spans="1:14" ht="14.95" customHeight="1" x14ac:dyDescent="0.25">
      <c r="A108" s="119" t="s">
        <v>78</v>
      </c>
      <c r="B108" s="120"/>
      <c r="C108" s="122">
        <v>413.6</v>
      </c>
      <c r="D108" s="122">
        <v>0</v>
      </c>
      <c r="E108" s="122">
        <v>0</v>
      </c>
      <c r="F108" s="121">
        <f t="shared" si="17"/>
        <v>413.6</v>
      </c>
      <c r="G108" s="121">
        <v>0</v>
      </c>
      <c r="H108" s="121">
        <v>0</v>
      </c>
      <c r="I108" s="118">
        <v>0</v>
      </c>
      <c r="J108" s="121">
        <v>0</v>
      </c>
      <c r="K108" s="118">
        <v>0</v>
      </c>
      <c r="L108" s="133">
        <v>0</v>
      </c>
      <c r="M108" s="164">
        <f t="shared" si="11"/>
        <v>0</v>
      </c>
    </row>
    <row r="109" spans="1:14" ht="14.95" customHeight="1" x14ac:dyDescent="0.25">
      <c r="A109" s="119" t="s">
        <v>79</v>
      </c>
      <c r="B109" s="120"/>
      <c r="C109" s="122">
        <v>86.64</v>
      </c>
      <c r="D109" s="122">
        <v>0</v>
      </c>
      <c r="E109" s="122">
        <v>0</v>
      </c>
      <c r="F109" s="121">
        <f t="shared" si="17"/>
        <v>86.64</v>
      </c>
      <c r="G109" s="121">
        <v>0</v>
      </c>
      <c r="H109" s="121">
        <v>0</v>
      </c>
      <c r="I109" s="118">
        <v>0</v>
      </c>
      <c r="J109" s="121">
        <v>0</v>
      </c>
      <c r="K109" s="118">
        <v>0</v>
      </c>
      <c r="L109" s="121">
        <v>0</v>
      </c>
      <c r="M109" s="164">
        <f t="shared" si="11"/>
        <v>0</v>
      </c>
    </row>
    <row r="110" spans="1:14" ht="14.95" customHeight="1" x14ac:dyDescent="0.25">
      <c r="A110" s="119" t="s">
        <v>223</v>
      </c>
      <c r="B110" s="120"/>
      <c r="C110" s="122">
        <v>19.38</v>
      </c>
      <c r="D110" s="122">
        <v>0</v>
      </c>
      <c r="E110" s="122">
        <v>0</v>
      </c>
      <c r="F110" s="121">
        <f t="shared" si="17"/>
        <v>19.38</v>
      </c>
      <c r="G110" s="121">
        <v>0</v>
      </c>
      <c r="H110" s="121">
        <v>0</v>
      </c>
      <c r="I110" s="118">
        <v>0</v>
      </c>
      <c r="J110" s="121">
        <v>0</v>
      </c>
      <c r="K110" s="118">
        <v>0</v>
      </c>
      <c r="L110" s="133">
        <v>0</v>
      </c>
      <c r="M110" s="164">
        <f t="shared" si="11"/>
        <v>0</v>
      </c>
    </row>
    <row r="111" spans="1:14" ht="14.95" customHeight="1" x14ac:dyDescent="0.25">
      <c r="A111" s="119" t="s">
        <v>80</v>
      </c>
      <c r="B111" s="120"/>
      <c r="C111" s="122">
        <v>3.65</v>
      </c>
      <c r="D111" s="122">
        <v>0</v>
      </c>
      <c r="E111" s="122">
        <v>0</v>
      </c>
      <c r="F111" s="121">
        <f t="shared" si="17"/>
        <v>3.65</v>
      </c>
      <c r="G111" s="121">
        <v>0</v>
      </c>
      <c r="H111" s="121">
        <v>0</v>
      </c>
      <c r="I111" s="118">
        <v>0</v>
      </c>
      <c r="J111" s="121">
        <v>0</v>
      </c>
      <c r="K111" s="118">
        <v>0</v>
      </c>
      <c r="L111" s="121">
        <v>0</v>
      </c>
      <c r="M111" s="164">
        <f t="shared" si="11"/>
        <v>0</v>
      </c>
    </row>
    <row r="112" spans="1:14" ht="14.95" customHeight="1" x14ac:dyDescent="0.25">
      <c r="A112" s="116" t="s">
        <v>81</v>
      </c>
      <c r="B112" s="115"/>
      <c r="C112" s="96">
        <v>175.91</v>
      </c>
      <c r="D112" s="96">
        <v>0</v>
      </c>
      <c r="E112" s="96">
        <v>0</v>
      </c>
      <c r="F112" s="78">
        <f t="shared" si="17"/>
        <v>175.91</v>
      </c>
      <c r="G112" s="78">
        <v>0</v>
      </c>
      <c r="H112" s="78">
        <v>0</v>
      </c>
      <c r="I112" s="8">
        <v>0</v>
      </c>
      <c r="J112" s="78">
        <v>0</v>
      </c>
      <c r="K112" s="8">
        <v>0</v>
      </c>
      <c r="L112" s="78">
        <v>0</v>
      </c>
      <c r="M112" s="161">
        <f t="shared" si="11"/>
        <v>0</v>
      </c>
    </row>
    <row r="113" spans="1:13" ht="14.95" customHeight="1" x14ac:dyDescent="0.25">
      <c r="A113" s="39" t="s">
        <v>82</v>
      </c>
      <c r="B113" s="117" t="s">
        <v>246</v>
      </c>
      <c r="C113" s="78">
        <v>0</v>
      </c>
      <c r="D113" s="78">
        <v>0</v>
      </c>
      <c r="E113" s="78">
        <v>0</v>
      </c>
      <c r="F113" s="78">
        <f t="shared" si="17"/>
        <v>0</v>
      </c>
      <c r="G113" s="78">
        <v>0</v>
      </c>
      <c r="H113" s="78">
        <v>0</v>
      </c>
      <c r="I113" s="8">
        <v>450</v>
      </c>
      <c r="J113" s="78">
        <v>0</v>
      </c>
      <c r="K113" s="8">
        <v>0</v>
      </c>
      <c r="L113" s="78">
        <v>0</v>
      </c>
      <c r="M113" s="161">
        <f t="shared" si="11"/>
        <v>450</v>
      </c>
    </row>
    <row r="114" spans="1:13" ht="26.15" customHeight="1" x14ac:dyDescent="0.25">
      <c r="A114" s="116" t="s">
        <v>240</v>
      </c>
      <c r="B114" s="126" t="s">
        <v>246</v>
      </c>
      <c r="C114" s="78"/>
      <c r="D114" s="78"/>
      <c r="E114" s="78"/>
      <c r="F114" s="78"/>
      <c r="G114" s="78"/>
      <c r="H114" s="78"/>
      <c r="I114" s="127">
        <v>326</v>
      </c>
      <c r="J114" s="78">
        <v>0</v>
      </c>
      <c r="K114" s="8">
        <v>0</v>
      </c>
      <c r="L114" s="78">
        <v>0</v>
      </c>
      <c r="M114" s="161">
        <f t="shared" si="11"/>
        <v>326</v>
      </c>
    </row>
    <row r="115" spans="1:13" ht="14.95" customHeight="1" x14ac:dyDescent="0.25">
      <c r="A115" s="40" t="s">
        <v>83</v>
      </c>
      <c r="B115" s="126" t="s">
        <v>246</v>
      </c>
      <c r="C115" s="79">
        <v>0</v>
      </c>
      <c r="D115" s="79">
        <v>0</v>
      </c>
      <c r="E115" s="78">
        <v>0</v>
      </c>
      <c r="F115" s="78">
        <f>SUM(C115:E115)</f>
        <v>0</v>
      </c>
      <c r="G115" s="78">
        <v>0</v>
      </c>
      <c r="H115" s="78">
        <v>0</v>
      </c>
      <c r="I115" s="8">
        <v>149.5</v>
      </c>
      <c r="J115" s="8">
        <v>0</v>
      </c>
      <c r="K115" s="8">
        <v>0</v>
      </c>
      <c r="L115" s="78">
        <v>0</v>
      </c>
      <c r="M115" s="161">
        <f t="shared" si="11"/>
        <v>149.5</v>
      </c>
    </row>
    <row r="116" spans="1:13" ht="14.95" customHeight="1" x14ac:dyDescent="0.25">
      <c r="A116" s="40" t="s">
        <v>248</v>
      </c>
      <c r="B116" s="126" t="s">
        <v>262</v>
      </c>
      <c r="C116" s="79"/>
      <c r="D116" s="79"/>
      <c r="E116" s="78"/>
      <c r="F116" s="78"/>
      <c r="G116" s="78"/>
      <c r="H116" s="78"/>
      <c r="I116" s="8">
        <v>12000</v>
      </c>
      <c r="J116" s="8">
        <v>0</v>
      </c>
      <c r="K116" s="8">
        <v>0</v>
      </c>
      <c r="L116" s="78">
        <v>0</v>
      </c>
      <c r="M116" s="161">
        <f t="shared" si="11"/>
        <v>12000</v>
      </c>
    </row>
    <row r="117" spans="1:13" ht="14.95" customHeight="1" x14ac:dyDescent="0.25">
      <c r="A117" s="40" t="s">
        <v>84</v>
      </c>
      <c r="B117" s="126" t="s">
        <v>246</v>
      </c>
      <c r="C117" s="79">
        <v>0</v>
      </c>
      <c r="D117" s="79">
        <v>0</v>
      </c>
      <c r="E117" s="78">
        <v>0</v>
      </c>
      <c r="F117" s="78">
        <f>SUM(C117:E117)</f>
        <v>0</v>
      </c>
      <c r="G117" s="78">
        <v>0</v>
      </c>
      <c r="H117" s="8">
        <v>0</v>
      </c>
      <c r="I117" s="8">
        <v>1500</v>
      </c>
      <c r="J117" s="8">
        <v>0</v>
      </c>
      <c r="K117" s="8">
        <v>0</v>
      </c>
      <c r="L117" s="78">
        <v>0</v>
      </c>
      <c r="M117" s="161">
        <f t="shared" si="11"/>
        <v>1500</v>
      </c>
    </row>
    <row r="118" spans="1:13" ht="14.95" customHeight="1" x14ac:dyDescent="0.25">
      <c r="A118" s="9" t="s">
        <v>85</v>
      </c>
      <c r="B118" s="126" t="s">
        <v>246</v>
      </c>
      <c r="C118" s="79">
        <v>0</v>
      </c>
      <c r="D118" s="10">
        <v>0</v>
      </c>
      <c r="E118" s="8">
        <v>0</v>
      </c>
      <c r="F118" s="96">
        <f>SUM(C118:E118)</f>
        <v>0</v>
      </c>
      <c r="G118" s="8">
        <v>0</v>
      </c>
      <c r="H118" s="8">
        <v>0</v>
      </c>
      <c r="I118" s="8">
        <v>2200</v>
      </c>
      <c r="J118" s="8">
        <v>0</v>
      </c>
      <c r="K118" s="8">
        <v>0</v>
      </c>
      <c r="L118" s="78">
        <v>0</v>
      </c>
      <c r="M118" s="161">
        <f t="shared" si="11"/>
        <v>2200</v>
      </c>
    </row>
    <row r="119" spans="1:13" ht="27.2" customHeight="1" x14ac:dyDescent="0.25">
      <c r="A119" s="9" t="s">
        <v>318</v>
      </c>
      <c r="B119" s="126" t="s">
        <v>319</v>
      </c>
      <c r="C119" s="79"/>
      <c r="D119" s="10"/>
      <c r="E119" s="8"/>
      <c r="F119" s="96"/>
      <c r="G119" s="8"/>
      <c r="H119" s="8"/>
      <c r="I119" s="8">
        <v>0</v>
      </c>
      <c r="J119" s="8">
        <v>0</v>
      </c>
      <c r="K119" s="8">
        <v>0</v>
      </c>
      <c r="L119" s="78">
        <f>20</f>
        <v>20</v>
      </c>
      <c r="M119" s="161">
        <f>SUM(I119:L119)</f>
        <v>20</v>
      </c>
    </row>
    <row r="120" spans="1:13" ht="27.2" customHeight="1" x14ac:dyDescent="0.25">
      <c r="A120" s="9" t="s">
        <v>320</v>
      </c>
      <c r="B120" s="126" t="s">
        <v>249</v>
      </c>
      <c r="C120" s="79"/>
      <c r="D120" s="10"/>
      <c r="E120" s="8"/>
      <c r="F120" s="96"/>
      <c r="G120" s="8"/>
      <c r="H120" s="8"/>
      <c r="I120" s="8">
        <v>0</v>
      </c>
      <c r="J120" s="8">
        <v>0</v>
      </c>
      <c r="K120" s="8">
        <v>0</v>
      </c>
      <c r="L120" s="78">
        <f>40</f>
        <v>40</v>
      </c>
      <c r="M120" s="161">
        <f>SUM(I120:L120)</f>
        <v>40</v>
      </c>
    </row>
    <row r="121" spans="1:13" ht="26.5" customHeight="1" x14ac:dyDescent="0.25">
      <c r="A121" s="9" t="s">
        <v>86</v>
      </c>
      <c r="B121" s="126" t="s">
        <v>246</v>
      </c>
      <c r="C121" s="10">
        <v>0</v>
      </c>
      <c r="D121" s="10">
        <v>0</v>
      </c>
      <c r="E121" s="8">
        <v>0</v>
      </c>
      <c r="F121" s="96">
        <f>SUM(C121:E121)</f>
        <v>0</v>
      </c>
      <c r="G121" s="8">
        <v>0</v>
      </c>
      <c r="H121" s="8">
        <v>0</v>
      </c>
      <c r="I121" s="8">
        <v>1900</v>
      </c>
      <c r="J121" s="8">
        <v>0</v>
      </c>
      <c r="K121" s="8">
        <v>0</v>
      </c>
      <c r="L121" s="78">
        <v>0</v>
      </c>
      <c r="M121" s="161">
        <f t="shared" si="11"/>
        <v>1900</v>
      </c>
    </row>
    <row r="122" spans="1:13" ht="27.7" customHeight="1" x14ac:dyDescent="0.25">
      <c r="A122" s="19" t="s">
        <v>222</v>
      </c>
      <c r="B122" s="126" t="s">
        <v>246</v>
      </c>
      <c r="C122" s="57">
        <v>0</v>
      </c>
      <c r="D122" s="57">
        <v>0</v>
      </c>
      <c r="E122" s="58">
        <v>0</v>
      </c>
      <c r="F122" s="96">
        <f>SUM(C122:E122)</f>
        <v>0</v>
      </c>
      <c r="G122" s="8">
        <v>0</v>
      </c>
      <c r="H122" s="8">
        <v>0</v>
      </c>
      <c r="I122" s="8">
        <v>300</v>
      </c>
      <c r="J122" s="8">
        <v>0</v>
      </c>
      <c r="K122" s="8">
        <v>0</v>
      </c>
      <c r="L122" s="78">
        <v>0</v>
      </c>
      <c r="M122" s="161">
        <f t="shared" si="11"/>
        <v>300</v>
      </c>
    </row>
    <row r="123" spans="1:13" ht="24.8" customHeight="1" x14ac:dyDescent="0.25">
      <c r="A123" s="9" t="s">
        <v>244</v>
      </c>
      <c r="B123" s="126" t="s">
        <v>246</v>
      </c>
      <c r="C123" s="57"/>
      <c r="D123" s="57"/>
      <c r="E123" s="58"/>
      <c r="F123" s="96"/>
      <c r="G123" s="8"/>
      <c r="H123" s="8"/>
      <c r="I123" s="8">
        <v>200</v>
      </c>
      <c r="J123" s="8">
        <v>0</v>
      </c>
      <c r="K123" s="8">
        <v>0</v>
      </c>
      <c r="L123" s="78">
        <v>0</v>
      </c>
      <c r="M123" s="161">
        <f t="shared" ref="M123:M148" si="18">SUM(I123:L123)</f>
        <v>200</v>
      </c>
    </row>
    <row r="124" spans="1:13" ht="14.95" customHeight="1" x14ac:dyDescent="0.25">
      <c r="A124" s="9" t="s">
        <v>245</v>
      </c>
      <c r="B124" s="126" t="s">
        <v>247</v>
      </c>
      <c r="C124" s="57"/>
      <c r="D124" s="57"/>
      <c r="E124" s="58"/>
      <c r="F124" s="96"/>
      <c r="G124" s="8"/>
      <c r="H124" s="8"/>
      <c r="I124" s="8">
        <v>300</v>
      </c>
      <c r="J124" s="8">
        <v>0</v>
      </c>
      <c r="K124" s="8">
        <v>0</v>
      </c>
      <c r="L124" s="78">
        <v>0</v>
      </c>
      <c r="M124" s="161">
        <f t="shared" si="18"/>
        <v>300</v>
      </c>
    </row>
    <row r="125" spans="1:13" ht="24.8" customHeight="1" x14ac:dyDescent="0.25">
      <c r="A125" s="19" t="s">
        <v>208</v>
      </c>
      <c r="B125" s="126" t="s">
        <v>246</v>
      </c>
      <c r="C125" s="57">
        <v>0</v>
      </c>
      <c r="D125" s="57">
        <v>0</v>
      </c>
      <c r="E125" s="58">
        <v>0</v>
      </c>
      <c r="F125" s="96">
        <f t="shared" ref="F125:F133" si="19">SUM(C125:E125)</f>
        <v>0</v>
      </c>
      <c r="G125" s="8">
        <v>0</v>
      </c>
      <c r="H125" s="8">
        <v>0</v>
      </c>
      <c r="I125" s="8">
        <v>575</v>
      </c>
      <c r="J125" s="8">
        <v>0</v>
      </c>
      <c r="K125" s="8">
        <v>0</v>
      </c>
      <c r="L125" s="78">
        <v>0</v>
      </c>
      <c r="M125" s="161">
        <f t="shared" si="18"/>
        <v>575</v>
      </c>
    </row>
    <row r="126" spans="1:13" ht="25.5" customHeight="1" x14ac:dyDescent="0.25">
      <c r="A126" s="19" t="s">
        <v>209</v>
      </c>
      <c r="B126" s="126" t="s">
        <v>246</v>
      </c>
      <c r="C126" s="57">
        <v>0</v>
      </c>
      <c r="D126" s="57">
        <v>0</v>
      </c>
      <c r="E126" s="58">
        <v>0</v>
      </c>
      <c r="F126" s="96">
        <f t="shared" si="19"/>
        <v>0</v>
      </c>
      <c r="G126" s="8">
        <v>0</v>
      </c>
      <c r="H126" s="8">
        <v>0</v>
      </c>
      <c r="I126" s="8">
        <v>195</v>
      </c>
      <c r="J126" s="8">
        <v>0</v>
      </c>
      <c r="K126" s="8">
        <v>0</v>
      </c>
      <c r="L126" s="8">
        <v>0</v>
      </c>
      <c r="M126" s="59">
        <f t="shared" si="18"/>
        <v>195</v>
      </c>
    </row>
    <row r="127" spans="1:13" ht="14.95" customHeight="1" x14ac:dyDescent="0.25">
      <c r="A127" s="9" t="s">
        <v>87</v>
      </c>
      <c r="B127" s="126" t="s">
        <v>246</v>
      </c>
      <c r="C127" s="10">
        <v>0</v>
      </c>
      <c r="D127" s="10">
        <v>0</v>
      </c>
      <c r="E127" s="8">
        <v>0</v>
      </c>
      <c r="F127" s="96">
        <f t="shared" si="19"/>
        <v>0</v>
      </c>
      <c r="G127" s="8">
        <v>0</v>
      </c>
      <c r="H127" s="8">
        <v>0</v>
      </c>
      <c r="I127" s="8">
        <v>80</v>
      </c>
      <c r="J127" s="8">
        <v>0</v>
      </c>
      <c r="K127" s="8">
        <v>0</v>
      </c>
      <c r="L127" s="8">
        <v>0</v>
      </c>
      <c r="M127" s="59">
        <f t="shared" si="18"/>
        <v>80</v>
      </c>
    </row>
    <row r="128" spans="1:13" ht="14.95" customHeight="1" x14ac:dyDescent="0.25">
      <c r="A128" s="9" t="s">
        <v>88</v>
      </c>
      <c r="B128" s="126" t="s">
        <v>246</v>
      </c>
      <c r="C128" s="10">
        <v>0</v>
      </c>
      <c r="D128" s="10">
        <v>0</v>
      </c>
      <c r="E128" s="8">
        <v>0</v>
      </c>
      <c r="F128" s="96">
        <f t="shared" si="19"/>
        <v>0</v>
      </c>
      <c r="G128" s="8">
        <v>0</v>
      </c>
      <c r="H128" s="8">
        <v>0</v>
      </c>
      <c r="I128" s="8">
        <v>2400</v>
      </c>
      <c r="J128" s="8">
        <v>0</v>
      </c>
      <c r="K128" s="8">
        <v>0</v>
      </c>
      <c r="L128" s="8">
        <v>0</v>
      </c>
      <c r="M128" s="59">
        <f t="shared" si="18"/>
        <v>2400</v>
      </c>
    </row>
    <row r="129" spans="1:13" ht="15.65" customHeight="1" x14ac:dyDescent="0.25">
      <c r="A129" s="41" t="s">
        <v>98</v>
      </c>
      <c r="B129" s="126" t="s">
        <v>246</v>
      </c>
      <c r="C129" s="10">
        <v>0</v>
      </c>
      <c r="D129" s="10">
        <v>0</v>
      </c>
      <c r="E129" s="8">
        <v>0</v>
      </c>
      <c r="F129" s="96">
        <f t="shared" si="19"/>
        <v>0</v>
      </c>
      <c r="G129" s="8">
        <v>0</v>
      </c>
      <c r="H129" s="8">
        <v>0</v>
      </c>
      <c r="I129" s="8">
        <v>2400</v>
      </c>
      <c r="J129" s="8">
        <v>0</v>
      </c>
      <c r="K129" s="8">
        <v>0</v>
      </c>
      <c r="L129" s="8">
        <v>0</v>
      </c>
      <c r="M129" s="59">
        <f t="shared" si="18"/>
        <v>2400</v>
      </c>
    </row>
    <row r="130" spans="1:13" ht="26.5" customHeight="1" x14ac:dyDescent="0.25">
      <c r="A130" s="9" t="s">
        <v>89</v>
      </c>
      <c r="B130" s="126" t="s">
        <v>246</v>
      </c>
      <c r="C130" s="10">
        <v>0</v>
      </c>
      <c r="D130" s="10">
        <v>0</v>
      </c>
      <c r="E130" s="8">
        <v>0</v>
      </c>
      <c r="F130" s="96">
        <f t="shared" si="19"/>
        <v>0</v>
      </c>
      <c r="G130" s="8">
        <v>0</v>
      </c>
      <c r="H130" s="8">
        <v>0</v>
      </c>
      <c r="I130" s="8">
        <v>100</v>
      </c>
      <c r="J130" s="8">
        <v>0</v>
      </c>
      <c r="K130" s="8">
        <v>0</v>
      </c>
      <c r="L130" s="8">
        <v>0</v>
      </c>
      <c r="M130" s="59">
        <f t="shared" si="18"/>
        <v>100</v>
      </c>
    </row>
    <row r="131" spans="1:13" ht="14.95" customHeight="1" x14ac:dyDescent="0.25">
      <c r="A131" s="9" t="s">
        <v>90</v>
      </c>
      <c r="B131" s="126" t="s">
        <v>246</v>
      </c>
      <c r="C131" s="10">
        <v>0</v>
      </c>
      <c r="D131" s="10">
        <v>0</v>
      </c>
      <c r="E131" s="8">
        <v>0</v>
      </c>
      <c r="F131" s="96">
        <f t="shared" si="19"/>
        <v>0</v>
      </c>
      <c r="G131" s="8">
        <v>0</v>
      </c>
      <c r="H131" s="8">
        <v>0</v>
      </c>
      <c r="I131" s="8">
        <v>100</v>
      </c>
      <c r="J131" s="8">
        <v>0</v>
      </c>
      <c r="K131" s="8">
        <v>0</v>
      </c>
      <c r="L131" s="8">
        <v>0</v>
      </c>
      <c r="M131" s="59">
        <f t="shared" si="18"/>
        <v>100</v>
      </c>
    </row>
    <row r="132" spans="1:13" ht="14.95" customHeight="1" x14ac:dyDescent="0.25">
      <c r="A132" s="9" t="s">
        <v>91</v>
      </c>
      <c r="B132" s="126" t="s">
        <v>246</v>
      </c>
      <c r="C132" s="10">
        <v>0</v>
      </c>
      <c r="D132" s="10">
        <v>0</v>
      </c>
      <c r="E132" s="8">
        <v>0</v>
      </c>
      <c r="F132" s="96">
        <f t="shared" si="19"/>
        <v>0</v>
      </c>
      <c r="G132" s="8">
        <v>0</v>
      </c>
      <c r="H132" s="8">
        <v>0</v>
      </c>
      <c r="I132" s="8">
        <v>2400</v>
      </c>
      <c r="J132" s="8">
        <v>0</v>
      </c>
      <c r="K132" s="8">
        <v>0</v>
      </c>
      <c r="L132" s="8">
        <v>0</v>
      </c>
      <c r="M132" s="59">
        <f t="shared" si="18"/>
        <v>2400</v>
      </c>
    </row>
    <row r="133" spans="1:13" ht="17.149999999999999" customHeight="1" x14ac:dyDescent="0.25">
      <c r="A133" s="9" t="s">
        <v>92</v>
      </c>
      <c r="B133" s="126" t="s">
        <v>246</v>
      </c>
      <c r="C133" s="10">
        <v>0</v>
      </c>
      <c r="D133" s="10">
        <v>0</v>
      </c>
      <c r="E133" s="8">
        <v>0</v>
      </c>
      <c r="F133" s="96">
        <f t="shared" si="19"/>
        <v>0</v>
      </c>
      <c r="G133" s="8">
        <v>0</v>
      </c>
      <c r="H133" s="8">
        <v>0</v>
      </c>
      <c r="I133" s="8">
        <v>2400</v>
      </c>
      <c r="J133" s="8">
        <v>0</v>
      </c>
      <c r="K133" s="8">
        <v>0</v>
      </c>
      <c r="L133" s="8">
        <v>0</v>
      </c>
      <c r="M133" s="59">
        <f t="shared" si="18"/>
        <v>2400</v>
      </c>
    </row>
    <row r="134" spans="1:13" ht="18.350000000000001" customHeight="1" x14ac:dyDescent="0.25">
      <c r="A134" s="9" t="s">
        <v>242</v>
      </c>
      <c r="B134" s="126" t="s">
        <v>246</v>
      </c>
      <c r="C134" s="10"/>
      <c r="D134" s="10"/>
      <c r="E134" s="8"/>
      <c r="F134" s="96"/>
      <c r="G134" s="8"/>
      <c r="H134" s="8"/>
      <c r="I134" s="82">
        <v>1200</v>
      </c>
      <c r="J134" s="8">
        <v>0</v>
      </c>
      <c r="K134" s="10">
        <v>0</v>
      </c>
      <c r="L134" s="8">
        <v>0</v>
      </c>
      <c r="M134" s="59">
        <f t="shared" si="18"/>
        <v>1200</v>
      </c>
    </row>
    <row r="135" spans="1:13" ht="23.1" customHeight="1" x14ac:dyDescent="0.25">
      <c r="A135" s="9" t="s">
        <v>226</v>
      </c>
      <c r="B135" s="126" t="s">
        <v>246</v>
      </c>
      <c r="C135" s="10">
        <f>40</f>
        <v>40</v>
      </c>
      <c r="D135" s="10">
        <v>0</v>
      </c>
      <c r="E135" s="8">
        <v>0</v>
      </c>
      <c r="F135" s="96">
        <f>SUM(C135:E135)</f>
        <v>40</v>
      </c>
      <c r="G135" s="8">
        <v>0</v>
      </c>
      <c r="H135" s="8">
        <v>0</v>
      </c>
      <c r="I135" s="8">
        <v>40</v>
      </c>
      <c r="J135" s="8">
        <v>0</v>
      </c>
      <c r="K135" s="8">
        <v>0</v>
      </c>
      <c r="L135" s="8">
        <v>0</v>
      </c>
      <c r="M135" s="59">
        <f t="shared" si="18"/>
        <v>40</v>
      </c>
    </row>
    <row r="136" spans="1:13" ht="14.95" customHeight="1" x14ac:dyDescent="0.25">
      <c r="A136" s="9" t="s">
        <v>310</v>
      </c>
      <c r="B136" s="126" t="s">
        <v>276</v>
      </c>
      <c r="C136" s="10"/>
      <c r="D136" s="10"/>
      <c r="E136" s="8"/>
      <c r="F136" s="96"/>
      <c r="G136" s="8"/>
      <c r="H136" s="8"/>
      <c r="I136" s="8">
        <v>0</v>
      </c>
      <c r="J136" s="8">
        <v>0</v>
      </c>
      <c r="K136" s="8">
        <v>0</v>
      </c>
      <c r="L136" s="8">
        <f>200</f>
        <v>200</v>
      </c>
      <c r="M136" s="59">
        <f>SUM(I136:L136)</f>
        <v>200</v>
      </c>
    </row>
    <row r="137" spans="1:13" ht="14.3" customHeight="1" x14ac:dyDescent="0.25">
      <c r="A137" s="9" t="s">
        <v>224</v>
      </c>
      <c r="B137" s="126" t="s">
        <v>246</v>
      </c>
      <c r="C137" s="10">
        <f>16</f>
        <v>16</v>
      </c>
      <c r="D137" s="10">
        <v>0</v>
      </c>
      <c r="E137" s="8">
        <v>0</v>
      </c>
      <c r="F137" s="96">
        <f>SUM(C137:E137)</f>
        <v>16</v>
      </c>
      <c r="G137" s="8">
        <v>0</v>
      </c>
      <c r="H137" s="8">
        <v>0</v>
      </c>
      <c r="I137" s="8">
        <v>16</v>
      </c>
      <c r="J137" s="8">
        <v>0</v>
      </c>
      <c r="K137" s="8">
        <v>0</v>
      </c>
      <c r="L137" s="8">
        <v>0</v>
      </c>
      <c r="M137" s="59">
        <f t="shared" si="18"/>
        <v>16</v>
      </c>
    </row>
    <row r="138" spans="1:13" ht="13.6" customHeight="1" x14ac:dyDescent="0.25">
      <c r="A138" s="9" t="s">
        <v>256</v>
      </c>
      <c r="B138" s="34" t="s">
        <v>246</v>
      </c>
      <c r="C138" s="10">
        <f>20</f>
        <v>20</v>
      </c>
      <c r="D138" s="10">
        <v>0</v>
      </c>
      <c r="E138" s="8">
        <v>0</v>
      </c>
      <c r="F138" s="96">
        <f>SUM(C138:E138)</f>
        <v>20</v>
      </c>
      <c r="G138" s="8">
        <v>0</v>
      </c>
      <c r="H138" s="8">
        <v>0</v>
      </c>
      <c r="I138" s="8">
        <v>20</v>
      </c>
      <c r="J138" s="8">
        <v>0</v>
      </c>
      <c r="K138" s="8">
        <v>0</v>
      </c>
      <c r="L138" s="8">
        <v>0</v>
      </c>
      <c r="M138" s="59">
        <f t="shared" si="18"/>
        <v>20</v>
      </c>
    </row>
    <row r="139" spans="1:13" ht="17" customHeight="1" x14ac:dyDescent="0.25">
      <c r="A139" s="9" t="s">
        <v>257</v>
      </c>
      <c r="B139" s="34" t="s">
        <v>246</v>
      </c>
      <c r="C139" s="10">
        <f>5</f>
        <v>5</v>
      </c>
      <c r="D139" s="10">
        <v>0</v>
      </c>
      <c r="E139" s="8">
        <v>0</v>
      </c>
      <c r="F139" s="96">
        <f>SUM(C139:E139)</f>
        <v>5</v>
      </c>
      <c r="G139" s="8">
        <v>0</v>
      </c>
      <c r="H139" s="8">
        <v>0</v>
      </c>
      <c r="I139" s="8">
        <v>10</v>
      </c>
      <c r="J139" s="8">
        <v>0</v>
      </c>
      <c r="K139" s="8">
        <v>0</v>
      </c>
      <c r="L139" s="8">
        <v>0</v>
      </c>
      <c r="M139" s="59">
        <f t="shared" si="18"/>
        <v>10</v>
      </c>
    </row>
    <row r="140" spans="1:13" ht="25.15" customHeight="1" x14ac:dyDescent="0.25">
      <c r="A140" s="9" t="s">
        <v>238</v>
      </c>
      <c r="B140" s="126" t="s">
        <v>246</v>
      </c>
      <c r="C140" s="10"/>
      <c r="D140" s="10"/>
      <c r="E140" s="8"/>
      <c r="F140" s="96">
        <v>0</v>
      </c>
      <c r="G140" s="8">
        <v>0</v>
      </c>
      <c r="H140" s="8">
        <f>14</f>
        <v>14</v>
      </c>
      <c r="I140" s="8">
        <v>100</v>
      </c>
      <c r="J140" s="8">
        <v>0</v>
      </c>
      <c r="K140" s="8">
        <v>0</v>
      </c>
      <c r="L140" s="8">
        <v>0</v>
      </c>
      <c r="M140" s="59">
        <f t="shared" si="18"/>
        <v>100</v>
      </c>
    </row>
    <row r="141" spans="1:13" x14ac:dyDescent="0.25">
      <c r="A141" s="9" t="s">
        <v>241</v>
      </c>
      <c r="B141" s="126" t="s">
        <v>246</v>
      </c>
      <c r="C141" s="10"/>
      <c r="D141" s="10"/>
      <c r="E141" s="8"/>
      <c r="F141" s="96"/>
      <c r="G141" s="8"/>
      <c r="H141" s="8"/>
      <c r="I141" s="82">
        <v>100</v>
      </c>
      <c r="J141" s="8">
        <v>0</v>
      </c>
      <c r="K141" s="8">
        <v>0</v>
      </c>
      <c r="L141" s="8">
        <v>0</v>
      </c>
      <c r="M141" s="59">
        <f t="shared" si="18"/>
        <v>100</v>
      </c>
    </row>
    <row r="142" spans="1:13" ht="14.95" customHeight="1" x14ac:dyDescent="0.25">
      <c r="A142" s="9" t="s">
        <v>93</v>
      </c>
      <c r="B142" s="126" t="s">
        <v>246</v>
      </c>
      <c r="C142" s="10">
        <v>0</v>
      </c>
      <c r="D142" s="10">
        <v>0</v>
      </c>
      <c r="E142" s="8">
        <v>0</v>
      </c>
      <c r="F142" s="96">
        <f t="shared" ref="F142:F148" si="20">SUM(C142:E142)</f>
        <v>0</v>
      </c>
      <c r="G142" s="8">
        <v>0</v>
      </c>
      <c r="H142" s="8">
        <v>0</v>
      </c>
      <c r="I142" s="8">
        <v>500</v>
      </c>
      <c r="J142" s="8">
        <v>0</v>
      </c>
      <c r="K142" s="8">
        <v>0</v>
      </c>
      <c r="L142" s="8">
        <v>0</v>
      </c>
      <c r="M142" s="59">
        <f t="shared" si="18"/>
        <v>500</v>
      </c>
    </row>
    <row r="143" spans="1:13" ht="14.95" customHeight="1" x14ac:dyDescent="0.25">
      <c r="A143" s="9" t="s">
        <v>94</v>
      </c>
      <c r="B143" s="126" t="s">
        <v>246</v>
      </c>
      <c r="C143" s="10">
        <v>0</v>
      </c>
      <c r="D143" s="10">
        <v>0</v>
      </c>
      <c r="E143" s="8">
        <v>0</v>
      </c>
      <c r="F143" s="96">
        <f t="shared" si="20"/>
        <v>0</v>
      </c>
      <c r="G143" s="8">
        <v>0</v>
      </c>
      <c r="H143" s="8">
        <v>0</v>
      </c>
      <c r="I143" s="8">
        <v>300</v>
      </c>
      <c r="J143" s="8">
        <v>0</v>
      </c>
      <c r="K143" s="8">
        <v>0</v>
      </c>
      <c r="L143" s="8">
        <v>0</v>
      </c>
      <c r="M143" s="59">
        <f t="shared" si="18"/>
        <v>300</v>
      </c>
    </row>
    <row r="144" spans="1:13" ht="25.15" customHeight="1" x14ac:dyDescent="0.25">
      <c r="A144" s="9" t="s">
        <v>265</v>
      </c>
      <c r="B144" s="126" t="s">
        <v>246</v>
      </c>
      <c r="C144" s="10">
        <f>10</f>
        <v>10</v>
      </c>
      <c r="D144" s="10">
        <v>0</v>
      </c>
      <c r="E144" s="8">
        <v>0</v>
      </c>
      <c r="F144" s="96">
        <f t="shared" si="20"/>
        <v>10</v>
      </c>
      <c r="G144" s="8">
        <v>0</v>
      </c>
      <c r="H144" s="8">
        <v>0</v>
      </c>
      <c r="I144" s="8">
        <v>15</v>
      </c>
      <c r="J144" s="8">
        <v>0</v>
      </c>
      <c r="K144" s="8">
        <v>0</v>
      </c>
      <c r="L144" s="8">
        <v>0</v>
      </c>
      <c r="M144" s="59">
        <f t="shared" si="18"/>
        <v>15</v>
      </c>
    </row>
    <row r="145" spans="1:13" ht="23.8" customHeight="1" x14ac:dyDescent="0.25">
      <c r="A145" s="9" t="s">
        <v>225</v>
      </c>
      <c r="B145" s="126" t="s">
        <v>246</v>
      </c>
      <c r="C145" s="10">
        <f>10</f>
        <v>10</v>
      </c>
      <c r="D145" s="10">
        <v>0</v>
      </c>
      <c r="E145" s="8">
        <v>0</v>
      </c>
      <c r="F145" s="96">
        <f t="shared" si="20"/>
        <v>10</v>
      </c>
      <c r="G145" s="8">
        <v>0</v>
      </c>
      <c r="H145" s="8">
        <v>0</v>
      </c>
      <c r="I145" s="8">
        <v>20</v>
      </c>
      <c r="J145" s="8">
        <v>0</v>
      </c>
      <c r="K145" s="8">
        <v>0</v>
      </c>
      <c r="L145" s="8">
        <v>0</v>
      </c>
      <c r="M145" s="59">
        <f t="shared" si="18"/>
        <v>20</v>
      </c>
    </row>
    <row r="146" spans="1:13" ht="24.45" customHeight="1" x14ac:dyDescent="0.25">
      <c r="A146" s="9" t="s">
        <v>324</v>
      </c>
      <c r="B146" s="126" t="s">
        <v>319</v>
      </c>
      <c r="C146" s="10"/>
      <c r="D146" s="10"/>
      <c r="E146" s="8"/>
      <c r="F146" s="96"/>
      <c r="G146" s="8"/>
      <c r="H146" s="8"/>
      <c r="I146" s="8">
        <v>0</v>
      </c>
      <c r="J146" s="8">
        <v>0</v>
      </c>
      <c r="K146" s="8">
        <v>0</v>
      </c>
      <c r="L146" s="8">
        <f>200</f>
        <v>200</v>
      </c>
      <c r="M146" s="59">
        <f>SUM(I146:L146)</f>
        <v>200</v>
      </c>
    </row>
    <row r="147" spans="1:13" ht="14.95" customHeight="1" x14ac:dyDescent="0.25">
      <c r="A147" s="35" t="s">
        <v>95</v>
      </c>
      <c r="B147" s="126" t="s">
        <v>246</v>
      </c>
      <c r="C147" s="10">
        <v>0</v>
      </c>
      <c r="D147" s="10">
        <v>0</v>
      </c>
      <c r="E147" s="8">
        <v>0</v>
      </c>
      <c r="F147" s="96">
        <f t="shared" si="20"/>
        <v>0</v>
      </c>
      <c r="G147" s="8">
        <v>0</v>
      </c>
      <c r="H147" s="8">
        <v>0</v>
      </c>
      <c r="I147" s="8">
        <v>700</v>
      </c>
      <c r="J147" s="8">
        <v>0</v>
      </c>
      <c r="K147" s="8">
        <v>0</v>
      </c>
      <c r="L147" s="8">
        <v>0</v>
      </c>
      <c r="M147" s="59">
        <f t="shared" si="18"/>
        <v>700</v>
      </c>
    </row>
    <row r="148" spans="1:13" ht="12.25" customHeight="1" x14ac:dyDescent="0.25">
      <c r="A148" s="35" t="s">
        <v>96</v>
      </c>
      <c r="B148" s="126" t="s">
        <v>246</v>
      </c>
      <c r="C148" s="10">
        <v>0</v>
      </c>
      <c r="D148" s="10">
        <v>0</v>
      </c>
      <c r="E148" s="8">
        <v>0</v>
      </c>
      <c r="F148" s="96">
        <f t="shared" si="20"/>
        <v>0</v>
      </c>
      <c r="G148" s="8">
        <v>0</v>
      </c>
      <c r="H148" s="8">
        <v>0</v>
      </c>
      <c r="I148" s="8">
        <v>60</v>
      </c>
      <c r="J148" s="8">
        <v>0</v>
      </c>
      <c r="K148" s="8">
        <v>0</v>
      </c>
      <c r="L148" s="8">
        <v>0</v>
      </c>
      <c r="M148" s="59">
        <f t="shared" si="18"/>
        <v>60</v>
      </c>
    </row>
    <row r="149" spans="1:13" ht="14.3" customHeight="1" x14ac:dyDescent="0.25">
      <c r="A149" s="35" t="s">
        <v>243</v>
      </c>
      <c r="B149" s="126" t="s">
        <v>246</v>
      </c>
      <c r="C149" s="10"/>
      <c r="D149" s="10"/>
      <c r="E149" s="8"/>
      <c r="F149" s="96"/>
      <c r="G149" s="8"/>
      <c r="H149" s="8"/>
      <c r="I149" s="8">
        <v>6.5</v>
      </c>
      <c r="J149" s="8">
        <v>0</v>
      </c>
      <c r="K149" s="8">
        <v>0</v>
      </c>
      <c r="L149" s="8">
        <v>0</v>
      </c>
      <c r="M149" s="59">
        <f>SUM(I149:L149)</f>
        <v>6.5</v>
      </c>
    </row>
    <row r="150" spans="1:13" ht="14.3" customHeight="1" x14ac:dyDescent="0.25">
      <c r="A150" s="9" t="s">
        <v>97</v>
      </c>
      <c r="B150" s="126" t="s">
        <v>246</v>
      </c>
      <c r="C150" s="10">
        <v>0</v>
      </c>
      <c r="D150" s="10">
        <v>0</v>
      </c>
      <c r="E150" s="8">
        <v>0</v>
      </c>
      <c r="F150" s="96">
        <f>SUM(C150:E150)</f>
        <v>0</v>
      </c>
      <c r="G150" s="8">
        <v>0</v>
      </c>
      <c r="H150" s="8">
        <v>0</v>
      </c>
      <c r="I150" s="8">
        <v>650</v>
      </c>
      <c r="J150" s="8">
        <v>0</v>
      </c>
      <c r="K150" s="8">
        <v>0</v>
      </c>
      <c r="L150" s="8">
        <v>0</v>
      </c>
      <c r="M150" s="59">
        <f t="shared" ref="M150:M219" si="21">SUM(I150:L150)</f>
        <v>650</v>
      </c>
    </row>
    <row r="151" spans="1:13" ht="16.3" customHeight="1" x14ac:dyDescent="0.25">
      <c r="A151" s="11" t="s">
        <v>270</v>
      </c>
      <c r="B151" s="126" t="s">
        <v>246</v>
      </c>
      <c r="C151" s="12"/>
      <c r="D151" s="12"/>
      <c r="E151" s="15"/>
      <c r="F151" s="159"/>
      <c r="G151" s="15"/>
      <c r="H151" s="15"/>
      <c r="I151" s="10">
        <v>0</v>
      </c>
      <c r="J151" s="10">
        <f>150</f>
        <v>150</v>
      </c>
      <c r="K151" s="10">
        <v>0</v>
      </c>
      <c r="L151" s="8">
        <v>0</v>
      </c>
      <c r="M151" s="59">
        <f t="shared" si="21"/>
        <v>150</v>
      </c>
    </row>
    <row r="152" spans="1:13" ht="25.85" customHeight="1" x14ac:dyDescent="0.25">
      <c r="A152" s="11" t="s">
        <v>271</v>
      </c>
      <c r="B152" s="126" t="s">
        <v>246</v>
      </c>
      <c r="C152" s="12"/>
      <c r="D152" s="12"/>
      <c r="E152" s="15"/>
      <c r="F152" s="159"/>
      <c r="G152" s="15"/>
      <c r="H152" s="15"/>
      <c r="I152" s="8">
        <v>0</v>
      </c>
      <c r="J152" s="8">
        <f>50</f>
        <v>50</v>
      </c>
      <c r="K152" s="8">
        <v>0</v>
      </c>
      <c r="L152" s="8">
        <v>0</v>
      </c>
      <c r="M152" s="59">
        <f t="shared" si="21"/>
        <v>50</v>
      </c>
    </row>
    <row r="153" spans="1:13" ht="25.85" customHeight="1" x14ac:dyDescent="0.25">
      <c r="A153" s="9" t="s">
        <v>284</v>
      </c>
      <c r="B153" s="126" t="s">
        <v>246</v>
      </c>
      <c r="C153" s="10"/>
      <c r="D153" s="10"/>
      <c r="E153" s="8"/>
      <c r="F153" s="96"/>
      <c r="G153" s="8"/>
      <c r="H153" s="8"/>
      <c r="I153" s="8">
        <v>0</v>
      </c>
      <c r="J153" s="8">
        <v>0</v>
      </c>
      <c r="K153" s="8">
        <f>450</f>
        <v>450</v>
      </c>
      <c r="L153" s="8">
        <v>0</v>
      </c>
      <c r="M153" s="59">
        <f t="shared" si="21"/>
        <v>450</v>
      </c>
    </row>
    <row r="154" spans="1:13" ht="14.3" customHeight="1" x14ac:dyDescent="0.25">
      <c r="A154" s="35" t="s">
        <v>99</v>
      </c>
      <c r="B154" s="34"/>
      <c r="C154" s="10">
        <f>-130-107.5</f>
        <v>-237.5</v>
      </c>
      <c r="D154" s="10">
        <v>-4120.04</v>
      </c>
      <c r="E154" s="10">
        <f>67.31+27.5-35-738.84</f>
        <v>-679.03</v>
      </c>
      <c r="F154" s="105">
        <f>SUM(C154:E154)-102.35</f>
        <v>-5138.92</v>
      </c>
      <c r="G154" s="10">
        <v>1388</v>
      </c>
      <c r="H154" s="10">
        <f>-360-14+318.64</f>
        <v>-55.360000000000014</v>
      </c>
      <c r="I154" s="183">
        <v>29346</v>
      </c>
      <c r="J154" s="10">
        <f>100+2083.62-140</f>
        <v>2043.62</v>
      </c>
      <c r="K154" s="10">
        <f>-6190.27</f>
        <v>-6190.27</v>
      </c>
      <c r="L154" s="10">
        <f>55.16-60-200</f>
        <v>-204.84</v>
      </c>
      <c r="M154" s="155">
        <f t="shared" si="21"/>
        <v>24994.51</v>
      </c>
    </row>
    <row r="155" spans="1:13" ht="15.65" customHeight="1" thickBot="1" x14ac:dyDescent="0.3">
      <c r="A155" s="184" t="s">
        <v>100</v>
      </c>
      <c r="B155" s="185"/>
      <c r="C155" s="186">
        <f t="shared" ref="C155:H155" si="22">SUM(C157:C167)</f>
        <v>63.6</v>
      </c>
      <c r="D155" s="186">
        <f t="shared" si="22"/>
        <v>12032</v>
      </c>
      <c r="E155" s="186">
        <f t="shared" si="22"/>
        <v>9426.0499999999993</v>
      </c>
      <c r="F155" s="187">
        <f t="shared" si="22"/>
        <v>21411.440000000002</v>
      </c>
      <c r="G155" s="186">
        <f t="shared" si="22"/>
        <v>5424.84</v>
      </c>
      <c r="H155" s="186">
        <f t="shared" si="22"/>
        <v>14546.47</v>
      </c>
      <c r="I155" s="186">
        <f>SUM(I157:I167)</f>
        <v>366228.56</v>
      </c>
      <c r="J155" s="186">
        <f>SUM(J157:J167)</f>
        <v>-26.490000000000002</v>
      </c>
      <c r="K155" s="186">
        <f>SUM(K157:K167)</f>
        <v>13554</v>
      </c>
      <c r="L155" s="186">
        <f>SUM(L157:L167)</f>
        <v>-2475.42</v>
      </c>
      <c r="M155" s="188">
        <f t="shared" si="21"/>
        <v>377280.65</v>
      </c>
    </row>
    <row r="156" spans="1:13" ht="11.55" customHeight="1" x14ac:dyDescent="0.25">
      <c r="A156" s="38" t="s">
        <v>24</v>
      </c>
      <c r="B156" s="117"/>
      <c r="C156" s="8"/>
      <c r="D156" s="8"/>
      <c r="E156" s="8"/>
      <c r="F156" s="96"/>
      <c r="G156" s="8"/>
      <c r="H156" s="8"/>
      <c r="I156" s="8"/>
      <c r="J156" s="8"/>
      <c r="K156" s="8"/>
      <c r="L156" s="8"/>
      <c r="M156" s="59"/>
    </row>
    <row r="157" spans="1:13" ht="14.95" customHeight="1" x14ac:dyDescent="0.25">
      <c r="A157" s="35" t="s">
        <v>26</v>
      </c>
      <c r="B157" s="34"/>
      <c r="C157" s="10">
        <f>2.6</f>
        <v>2.6</v>
      </c>
      <c r="D157" s="10">
        <v>6410</v>
      </c>
      <c r="E157" s="10">
        <f>2.6+45.11+4180</f>
        <v>4227.71</v>
      </c>
      <c r="F157" s="96">
        <f>SUM(C157:E157)-110.21</f>
        <v>10530.100000000002</v>
      </c>
      <c r="G157" s="8">
        <v>1543</v>
      </c>
      <c r="H157" s="8">
        <f>13862+34.47</f>
        <v>13896.47</v>
      </c>
      <c r="I157" s="8">
        <v>85621</v>
      </c>
      <c r="J157" s="8">
        <f>-105+18</f>
        <v>-87</v>
      </c>
      <c r="K157" s="8">
        <f>9829</f>
        <v>9829</v>
      </c>
      <c r="L157" s="8">
        <f>1607.8-134.51-2294.78-2026.93</f>
        <v>-2848.42</v>
      </c>
      <c r="M157" s="59">
        <f t="shared" si="21"/>
        <v>92514.58</v>
      </c>
    </row>
    <row r="158" spans="1:13" ht="14.95" customHeight="1" x14ac:dyDescent="0.25">
      <c r="A158" s="35" t="s">
        <v>200</v>
      </c>
      <c r="B158" s="129" t="s">
        <v>246</v>
      </c>
      <c r="C158" s="10">
        <v>0</v>
      </c>
      <c r="D158" s="10">
        <v>6000</v>
      </c>
      <c r="E158" s="10">
        <v>0</v>
      </c>
      <c r="F158" s="96">
        <f t="shared" ref="F158:F167" si="23">SUM(C158:E158)</f>
        <v>6000</v>
      </c>
      <c r="G158" s="8">
        <v>0</v>
      </c>
      <c r="H158" s="8">
        <v>0</v>
      </c>
      <c r="I158" s="8">
        <v>147429</v>
      </c>
      <c r="J158" s="8">
        <v>0</v>
      </c>
      <c r="K158" s="8">
        <v>0</v>
      </c>
      <c r="L158" s="8">
        <v>0</v>
      </c>
      <c r="M158" s="59">
        <f t="shared" si="21"/>
        <v>147429</v>
      </c>
    </row>
    <row r="159" spans="1:13" ht="14.95" customHeight="1" x14ac:dyDescent="0.25">
      <c r="A159" s="35" t="s">
        <v>201</v>
      </c>
      <c r="B159" s="129" t="s">
        <v>246</v>
      </c>
      <c r="C159" s="10">
        <v>0</v>
      </c>
      <c r="D159" s="10">
        <v>0</v>
      </c>
      <c r="E159" s="10">
        <f>1965.34</f>
        <v>1965.34</v>
      </c>
      <c r="F159" s="96">
        <f t="shared" si="23"/>
        <v>1965.34</v>
      </c>
      <c r="G159" s="8">
        <v>0</v>
      </c>
      <c r="H159" s="8">
        <v>0</v>
      </c>
      <c r="I159" s="8">
        <v>29600</v>
      </c>
      <c r="J159" s="8">
        <f>60.51</f>
        <v>60.51</v>
      </c>
      <c r="K159" s="10">
        <v>0</v>
      </c>
      <c r="L159" s="8">
        <v>0</v>
      </c>
      <c r="M159" s="59">
        <f t="shared" si="21"/>
        <v>29660.51</v>
      </c>
    </row>
    <row r="160" spans="1:13" ht="14.95" customHeight="1" x14ac:dyDescent="0.25">
      <c r="A160" s="35" t="s">
        <v>101</v>
      </c>
      <c r="B160" s="129" t="s">
        <v>246</v>
      </c>
      <c r="C160" s="10">
        <v>0</v>
      </c>
      <c r="D160" s="10">
        <v>0</v>
      </c>
      <c r="E160" s="10">
        <v>0</v>
      </c>
      <c r="F160" s="96">
        <f t="shared" si="23"/>
        <v>0</v>
      </c>
      <c r="G160" s="8">
        <v>0</v>
      </c>
      <c r="H160" s="8">
        <v>0</v>
      </c>
      <c r="I160" s="8">
        <v>245</v>
      </c>
      <c r="J160" s="8">
        <v>0</v>
      </c>
      <c r="K160" s="8">
        <v>0</v>
      </c>
      <c r="L160" s="8">
        <f>15</f>
        <v>15</v>
      </c>
      <c r="M160" s="59">
        <f t="shared" si="21"/>
        <v>260</v>
      </c>
    </row>
    <row r="161" spans="1:13" ht="14.95" customHeight="1" x14ac:dyDescent="0.25">
      <c r="A161" s="35" t="s">
        <v>102</v>
      </c>
      <c r="B161" s="129" t="s">
        <v>246</v>
      </c>
      <c r="C161" s="10">
        <v>0</v>
      </c>
      <c r="D161" s="10">
        <v>0</v>
      </c>
      <c r="E161" s="10">
        <v>0</v>
      </c>
      <c r="F161" s="96">
        <f t="shared" si="23"/>
        <v>0</v>
      </c>
      <c r="G161" s="8">
        <v>0</v>
      </c>
      <c r="H161" s="8">
        <v>0</v>
      </c>
      <c r="I161" s="8">
        <v>204</v>
      </c>
      <c r="J161" s="8">
        <v>0</v>
      </c>
      <c r="K161" s="8">
        <v>0</v>
      </c>
      <c r="L161" s="8">
        <f>2</f>
        <v>2</v>
      </c>
      <c r="M161" s="59">
        <f t="shared" si="21"/>
        <v>206</v>
      </c>
    </row>
    <row r="162" spans="1:13" ht="14.95" customHeight="1" x14ac:dyDescent="0.25">
      <c r="A162" s="35" t="s">
        <v>103</v>
      </c>
      <c r="B162" s="129" t="s">
        <v>246</v>
      </c>
      <c r="C162" s="10">
        <v>0</v>
      </c>
      <c r="D162" s="10">
        <v>0</v>
      </c>
      <c r="E162" s="10">
        <v>0</v>
      </c>
      <c r="F162" s="96">
        <f t="shared" si="23"/>
        <v>0</v>
      </c>
      <c r="G162" s="8">
        <v>0</v>
      </c>
      <c r="H162" s="8">
        <v>0</v>
      </c>
      <c r="I162" s="8">
        <v>1126</v>
      </c>
      <c r="J162" s="8">
        <v>0</v>
      </c>
      <c r="K162" s="8">
        <v>0</v>
      </c>
      <c r="L162" s="8">
        <f>56</f>
        <v>56</v>
      </c>
      <c r="M162" s="59">
        <f t="shared" si="21"/>
        <v>1182</v>
      </c>
    </row>
    <row r="163" spans="1:13" ht="14.95" customHeight="1" x14ac:dyDescent="0.25">
      <c r="A163" s="35" t="s">
        <v>104</v>
      </c>
      <c r="B163" s="129" t="s">
        <v>246</v>
      </c>
      <c r="C163" s="10">
        <v>0</v>
      </c>
      <c r="D163" s="10">
        <v>0</v>
      </c>
      <c r="E163" s="10">
        <v>0</v>
      </c>
      <c r="F163" s="96">
        <f t="shared" si="23"/>
        <v>0</v>
      </c>
      <c r="G163" s="8">
        <v>0</v>
      </c>
      <c r="H163" s="8">
        <v>0</v>
      </c>
      <c r="I163" s="8">
        <v>298</v>
      </c>
      <c r="J163" s="8">
        <v>0</v>
      </c>
      <c r="K163" s="8">
        <v>0</v>
      </c>
      <c r="L163" s="8">
        <v>0</v>
      </c>
      <c r="M163" s="59">
        <f t="shared" si="21"/>
        <v>298</v>
      </c>
    </row>
    <row r="164" spans="1:13" ht="28.55" customHeight="1" x14ac:dyDescent="0.25">
      <c r="A164" s="9" t="s">
        <v>105</v>
      </c>
      <c r="B164" s="129" t="s">
        <v>246</v>
      </c>
      <c r="C164" s="10">
        <v>0</v>
      </c>
      <c r="D164" s="10">
        <v>0</v>
      </c>
      <c r="E164" s="10">
        <v>0</v>
      </c>
      <c r="F164" s="96">
        <f t="shared" si="23"/>
        <v>0</v>
      </c>
      <c r="G164" s="8">
        <v>0</v>
      </c>
      <c r="H164" s="8">
        <v>0</v>
      </c>
      <c r="I164" s="8">
        <v>162</v>
      </c>
      <c r="J164" s="8">
        <v>0</v>
      </c>
      <c r="K164" s="8">
        <v>0</v>
      </c>
      <c r="L164" s="8">
        <f>-73</f>
        <v>-73</v>
      </c>
      <c r="M164" s="59">
        <f t="shared" si="21"/>
        <v>89</v>
      </c>
    </row>
    <row r="165" spans="1:13" ht="26.5" customHeight="1" x14ac:dyDescent="0.25">
      <c r="A165" s="9" t="s">
        <v>286</v>
      </c>
      <c r="B165" s="34" t="s">
        <v>285</v>
      </c>
      <c r="C165" s="10">
        <v>0</v>
      </c>
      <c r="D165" s="10">
        <v>-930</v>
      </c>
      <c r="E165" s="10">
        <v>0</v>
      </c>
      <c r="F165" s="96">
        <f t="shared" si="23"/>
        <v>-930</v>
      </c>
      <c r="G165" s="8">
        <v>0</v>
      </c>
      <c r="H165" s="8">
        <v>0</v>
      </c>
      <c r="I165" s="8">
        <v>0</v>
      </c>
      <c r="J165" s="8">
        <v>0</v>
      </c>
      <c r="K165" s="8">
        <f>1000</f>
        <v>1000</v>
      </c>
      <c r="L165" s="8">
        <v>0</v>
      </c>
      <c r="M165" s="59">
        <f t="shared" si="21"/>
        <v>1000</v>
      </c>
    </row>
    <row r="166" spans="1:13" ht="26.5" customHeight="1" x14ac:dyDescent="0.25">
      <c r="A166" s="11" t="s">
        <v>280</v>
      </c>
      <c r="B166" s="51" t="s">
        <v>260</v>
      </c>
      <c r="C166" s="12"/>
      <c r="D166" s="12"/>
      <c r="E166" s="12"/>
      <c r="F166" s="159"/>
      <c r="G166" s="15"/>
      <c r="H166" s="15"/>
      <c r="I166" s="10">
        <v>0</v>
      </c>
      <c r="J166" s="10">
        <v>0</v>
      </c>
      <c r="K166" s="10">
        <v>500</v>
      </c>
      <c r="L166" s="8">
        <v>0</v>
      </c>
      <c r="M166" s="59">
        <f t="shared" si="21"/>
        <v>500</v>
      </c>
    </row>
    <row r="167" spans="1:13" ht="14.95" customHeight="1" thickBot="1" x14ac:dyDescent="0.3">
      <c r="A167" s="11" t="s">
        <v>106</v>
      </c>
      <c r="B167" s="51"/>
      <c r="C167" s="12">
        <f>61</f>
        <v>61</v>
      </c>
      <c r="D167" s="12">
        <v>552</v>
      </c>
      <c r="E167" s="12">
        <f>33+3200</f>
        <v>3233</v>
      </c>
      <c r="F167" s="107">
        <f t="shared" si="23"/>
        <v>3846</v>
      </c>
      <c r="G167" s="12">
        <v>3881.84</v>
      </c>
      <c r="H167" s="12">
        <f>650</f>
        <v>650</v>
      </c>
      <c r="I167" s="12">
        <v>101543.56</v>
      </c>
      <c r="J167" s="12">
        <v>0</v>
      </c>
      <c r="K167" s="12">
        <f>2225</f>
        <v>2225</v>
      </c>
      <c r="L167" s="12">
        <f>303+70</f>
        <v>373</v>
      </c>
      <c r="M167" s="169">
        <f t="shared" si="21"/>
        <v>104141.56</v>
      </c>
    </row>
    <row r="168" spans="1:13" ht="15.65" customHeight="1" thickBot="1" x14ac:dyDescent="0.3">
      <c r="A168" s="37" t="s">
        <v>107</v>
      </c>
      <c r="B168" s="32"/>
      <c r="C168" s="24">
        <f t="shared" ref="C168:H168" si="24">SUM(C170:C176)</f>
        <v>0</v>
      </c>
      <c r="D168" s="24">
        <f t="shared" si="24"/>
        <v>4210</v>
      </c>
      <c r="E168" s="24">
        <f t="shared" si="24"/>
        <v>524.67000000000007</v>
      </c>
      <c r="F168" s="106">
        <f t="shared" si="24"/>
        <v>4734.67</v>
      </c>
      <c r="G168" s="24">
        <f t="shared" si="24"/>
        <v>0</v>
      </c>
      <c r="H168" s="24">
        <f t="shared" si="24"/>
        <v>280.10000000000002</v>
      </c>
      <c r="I168" s="24">
        <f>SUM(I170:I176)</f>
        <v>165941</v>
      </c>
      <c r="J168" s="24">
        <f>SUM(J170:J176)</f>
        <v>0</v>
      </c>
      <c r="K168" s="24">
        <f>SUM(K170:K176)</f>
        <v>6700</v>
      </c>
      <c r="L168" s="24">
        <f>SUM(L170:L176)</f>
        <v>53.989999999999995</v>
      </c>
      <c r="M168" s="138">
        <f t="shared" si="21"/>
        <v>172694.99</v>
      </c>
    </row>
    <row r="169" spans="1:13" ht="14.95" customHeight="1" x14ac:dyDescent="0.25">
      <c r="A169" s="38" t="s">
        <v>24</v>
      </c>
      <c r="B169" s="117"/>
      <c r="C169" s="8"/>
      <c r="D169" s="8"/>
      <c r="E169" s="8"/>
      <c r="F169" s="96"/>
      <c r="G169" s="8"/>
      <c r="H169" s="8"/>
      <c r="I169" s="8"/>
      <c r="J169" s="8"/>
      <c r="K169" s="8"/>
      <c r="L169" s="8"/>
      <c r="M169" s="59"/>
    </row>
    <row r="170" spans="1:13" ht="14.95" customHeight="1" x14ac:dyDescent="0.25">
      <c r="A170" s="35" t="s">
        <v>26</v>
      </c>
      <c r="B170" s="34"/>
      <c r="C170" s="10">
        <v>0</v>
      </c>
      <c r="D170" s="10">
        <v>0</v>
      </c>
      <c r="E170" s="10">
        <f>522.2</f>
        <v>522.20000000000005</v>
      </c>
      <c r="F170" s="96">
        <f t="shared" ref="F170:F176" si="25">SUM(C170:E170)</f>
        <v>522.20000000000005</v>
      </c>
      <c r="G170" s="8">
        <v>0</v>
      </c>
      <c r="H170" s="8">
        <f>250+82.54</f>
        <v>332.54</v>
      </c>
      <c r="I170" s="8">
        <v>4240</v>
      </c>
      <c r="J170" s="8">
        <v>0</v>
      </c>
      <c r="K170" s="8">
        <v>0</v>
      </c>
      <c r="L170" s="8">
        <v>0</v>
      </c>
      <c r="M170" s="59">
        <f t="shared" si="21"/>
        <v>4240</v>
      </c>
    </row>
    <row r="171" spans="1:13" ht="25.15" customHeight="1" x14ac:dyDescent="0.25">
      <c r="A171" s="9" t="s">
        <v>108</v>
      </c>
      <c r="B171" s="34" t="s">
        <v>109</v>
      </c>
      <c r="C171" s="10">
        <v>0</v>
      </c>
      <c r="D171" s="10">
        <v>0</v>
      </c>
      <c r="E171" s="10">
        <v>0</v>
      </c>
      <c r="F171" s="96">
        <f t="shared" si="25"/>
        <v>0</v>
      </c>
      <c r="G171" s="8">
        <v>0</v>
      </c>
      <c r="H171" s="8">
        <v>0</v>
      </c>
      <c r="I171" s="8">
        <v>300</v>
      </c>
      <c r="J171" s="8">
        <v>0</v>
      </c>
      <c r="K171" s="8">
        <v>0</v>
      </c>
      <c r="L171" s="8">
        <v>0</v>
      </c>
      <c r="M171" s="59">
        <f t="shared" si="21"/>
        <v>300</v>
      </c>
    </row>
    <row r="172" spans="1:13" ht="14.95" customHeight="1" x14ac:dyDescent="0.25">
      <c r="A172" s="9" t="s">
        <v>210</v>
      </c>
      <c r="B172" s="34" t="s">
        <v>211</v>
      </c>
      <c r="C172" s="10">
        <v>0</v>
      </c>
      <c r="D172" s="10">
        <v>0</v>
      </c>
      <c r="E172" s="10">
        <v>0</v>
      </c>
      <c r="F172" s="96">
        <f t="shared" si="25"/>
        <v>0</v>
      </c>
      <c r="G172" s="8">
        <v>0</v>
      </c>
      <c r="H172" s="8">
        <v>0</v>
      </c>
      <c r="I172" s="8">
        <v>250</v>
      </c>
      <c r="J172" s="8">
        <v>0</v>
      </c>
      <c r="K172" s="8">
        <v>0</v>
      </c>
      <c r="L172" s="8">
        <v>0</v>
      </c>
      <c r="M172" s="59">
        <f t="shared" si="21"/>
        <v>250</v>
      </c>
    </row>
    <row r="173" spans="1:13" ht="14.95" customHeight="1" x14ac:dyDescent="0.25">
      <c r="A173" s="35" t="s">
        <v>110</v>
      </c>
      <c r="B173" s="123"/>
      <c r="C173" s="10">
        <v>0</v>
      </c>
      <c r="D173" s="10">
        <v>0</v>
      </c>
      <c r="E173" s="10">
        <v>0</v>
      </c>
      <c r="F173" s="96">
        <f t="shared" si="25"/>
        <v>0</v>
      </c>
      <c r="G173" s="8">
        <v>0</v>
      </c>
      <c r="H173" s="8">
        <v>0</v>
      </c>
      <c r="I173" s="8">
        <v>10</v>
      </c>
      <c r="J173" s="8">
        <v>0</v>
      </c>
      <c r="K173" s="8">
        <v>0</v>
      </c>
      <c r="L173" s="8">
        <v>0</v>
      </c>
      <c r="M173" s="59">
        <f t="shared" si="21"/>
        <v>10</v>
      </c>
    </row>
    <row r="174" spans="1:13" ht="14.95" customHeight="1" x14ac:dyDescent="0.25">
      <c r="A174" s="35" t="s">
        <v>111</v>
      </c>
      <c r="B174" s="129" t="s">
        <v>263</v>
      </c>
      <c r="C174" s="10">
        <v>0</v>
      </c>
      <c r="D174" s="10">
        <v>20</v>
      </c>
      <c r="E174" s="10">
        <v>0</v>
      </c>
      <c r="F174" s="96">
        <f t="shared" si="25"/>
        <v>20</v>
      </c>
      <c r="G174" s="8">
        <v>0</v>
      </c>
      <c r="H174" s="8">
        <v>0</v>
      </c>
      <c r="I174" s="8">
        <v>200</v>
      </c>
      <c r="J174" s="8">
        <v>0</v>
      </c>
      <c r="K174" s="8">
        <v>0</v>
      </c>
      <c r="L174" s="8">
        <v>0</v>
      </c>
      <c r="M174" s="59">
        <f t="shared" si="21"/>
        <v>200</v>
      </c>
    </row>
    <row r="175" spans="1:13" ht="14.95" customHeight="1" x14ac:dyDescent="0.25">
      <c r="A175" s="35" t="s">
        <v>112</v>
      </c>
      <c r="B175" s="129" t="s">
        <v>263</v>
      </c>
      <c r="C175" s="10">
        <v>0</v>
      </c>
      <c r="D175" s="10">
        <v>190</v>
      </c>
      <c r="E175" s="10">
        <v>0</v>
      </c>
      <c r="F175" s="96">
        <f t="shared" si="25"/>
        <v>190</v>
      </c>
      <c r="G175" s="8">
        <v>0</v>
      </c>
      <c r="H175" s="8">
        <v>0</v>
      </c>
      <c r="I175" s="8">
        <v>1000</v>
      </c>
      <c r="J175" s="8">
        <v>0</v>
      </c>
      <c r="K175" s="8">
        <v>0</v>
      </c>
      <c r="L175" s="8">
        <v>0</v>
      </c>
      <c r="M175" s="59">
        <f t="shared" si="21"/>
        <v>1000</v>
      </c>
    </row>
    <row r="176" spans="1:13" ht="14.95" customHeight="1" x14ac:dyDescent="0.25">
      <c r="A176" s="9" t="s">
        <v>113</v>
      </c>
      <c r="B176" s="129"/>
      <c r="C176" s="10">
        <v>0</v>
      </c>
      <c r="D176" s="10">
        <v>4000</v>
      </c>
      <c r="E176" s="10">
        <f>2.47</f>
        <v>2.4700000000000002</v>
      </c>
      <c r="F176" s="105">
        <f t="shared" si="25"/>
        <v>4002.47</v>
      </c>
      <c r="G176" s="10">
        <v>0</v>
      </c>
      <c r="H176" s="10">
        <f>22.37+7.73-82.54</f>
        <v>-52.440000000000005</v>
      </c>
      <c r="I176" s="10">
        <v>159941</v>
      </c>
      <c r="J176" s="10">
        <v>0</v>
      </c>
      <c r="K176" s="10">
        <f>6700</f>
        <v>6700</v>
      </c>
      <c r="L176" s="10">
        <f>2.94+33.8+17.25</f>
        <v>53.989999999999995</v>
      </c>
      <c r="M176" s="155">
        <f t="shared" si="21"/>
        <v>166694.99</v>
      </c>
    </row>
    <row r="177" spans="1:13" ht="15.65" customHeight="1" thickBot="1" x14ac:dyDescent="0.3">
      <c r="A177" s="157" t="s">
        <v>114</v>
      </c>
      <c r="B177" s="158"/>
      <c r="C177" s="152">
        <f t="shared" ref="C177:K177" si="26">SUM(C179:C220)</f>
        <v>76</v>
      </c>
      <c r="D177" s="152">
        <f t="shared" si="26"/>
        <v>45</v>
      </c>
      <c r="E177" s="152">
        <f t="shared" si="26"/>
        <v>-165</v>
      </c>
      <c r="F177" s="153">
        <f t="shared" si="26"/>
        <v>-41</v>
      </c>
      <c r="G177" s="152">
        <f t="shared" si="26"/>
        <v>0</v>
      </c>
      <c r="H177" s="152">
        <f t="shared" si="26"/>
        <v>10.150000000000006</v>
      </c>
      <c r="I177" s="152">
        <f t="shared" si="26"/>
        <v>165761</v>
      </c>
      <c r="J177" s="152">
        <f t="shared" si="26"/>
        <v>0</v>
      </c>
      <c r="K177" s="152">
        <f t="shared" si="26"/>
        <v>-2</v>
      </c>
      <c r="L177" s="152">
        <f>SUM(L179:L220)</f>
        <v>0</v>
      </c>
      <c r="M177" s="154">
        <f t="shared" si="21"/>
        <v>165759</v>
      </c>
    </row>
    <row r="178" spans="1:13" ht="14.95" customHeight="1" x14ac:dyDescent="0.25">
      <c r="A178" s="38" t="s">
        <v>24</v>
      </c>
      <c r="B178" s="117"/>
      <c r="C178" s="8"/>
      <c r="D178" s="8"/>
      <c r="E178" s="8"/>
      <c r="F178" s="96"/>
      <c r="G178" s="8"/>
      <c r="H178" s="8"/>
      <c r="I178" s="8"/>
      <c r="J178" s="8"/>
      <c r="K178" s="8"/>
      <c r="L178" s="8"/>
      <c r="M178" s="59"/>
    </row>
    <row r="179" spans="1:13" ht="17.149999999999999" customHeight="1" x14ac:dyDescent="0.25">
      <c r="A179" s="35" t="s">
        <v>212</v>
      </c>
      <c r="B179" s="34" t="s">
        <v>141</v>
      </c>
      <c r="C179" s="10">
        <v>0</v>
      </c>
      <c r="D179" s="10">
        <v>0</v>
      </c>
      <c r="E179" s="10">
        <v>0</v>
      </c>
      <c r="F179" s="96">
        <f t="shared" ref="F179:F198" si="27">SUM(C179:E179)</f>
        <v>0</v>
      </c>
      <c r="G179" s="8">
        <v>-170.3</v>
      </c>
      <c r="H179" s="8">
        <v>0</v>
      </c>
      <c r="I179" s="8">
        <v>950</v>
      </c>
      <c r="J179" s="8">
        <v>0</v>
      </c>
      <c r="K179" s="8">
        <v>0</v>
      </c>
      <c r="L179" s="8">
        <v>0</v>
      </c>
      <c r="M179" s="59">
        <f t="shared" si="21"/>
        <v>950</v>
      </c>
    </row>
    <row r="180" spans="1:13" ht="17.7" customHeight="1" x14ac:dyDescent="0.25">
      <c r="A180" s="35" t="s">
        <v>213</v>
      </c>
      <c r="B180" s="34" t="s">
        <v>140</v>
      </c>
      <c r="C180" s="10">
        <v>0</v>
      </c>
      <c r="D180" s="10">
        <v>0</v>
      </c>
      <c r="E180" s="10">
        <v>0</v>
      </c>
      <c r="F180" s="96">
        <f t="shared" si="27"/>
        <v>0</v>
      </c>
      <c r="G180" s="8">
        <v>0</v>
      </c>
      <c r="H180" s="8">
        <v>0</v>
      </c>
      <c r="I180" s="8">
        <v>27400</v>
      </c>
      <c r="J180" s="8">
        <v>0</v>
      </c>
      <c r="K180" s="8">
        <f>-350</f>
        <v>-350</v>
      </c>
      <c r="L180" s="8">
        <v>0</v>
      </c>
      <c r="M180" s="59">
        <f t="shared" si="21"/>
        <v>27050</v>
      </c>
    </row>
    <row r="181" spans="1:13" ht="26.15" customHeight="1" x14ac:dyDescent="0.25">
      <c r="A181" s="9" t="s">
        <v>214</v>
      </c>
      <c r="B181" s="34" t="s">
        <v>116</v>
      </c>
      <c r="C181" s="10">
        <v>0</v>
      </c>
      <c r="D181" s="10">
        <v>0</v>
      </c>
      <c r="E181" s="10">
        <v>0</v>
      </c>
      <c r="F181" s="96">
        <f t="shared" si="27"/>
        <v>0</v>
      </c>
      <c r="G181" s="8">
        <v>-430</v>
      </c>
      <c r="H181" s="8">
        <v>0</v>
      </c>
      <c r="I181" s="8">
        <v>1000</v>
      </c>
      <c r="J181" s="8">
        <v>0</v>
      </c>
      <c r="K181" s="10">
        <v>0</v>
      </c>
      <c r="L181" s="8">
        <v>0</v>
      </c>
      <c r="M181" s="59">
        <f t="shared" si="21"/>
        <v>1000</v>
      </c>
    </row>
    <row r="182" spans="1:13" ht="27" customHeight="1" x14ac:dyDescent="0.25">
      <c r="A182" s="9" t="s">
        <v>215</v>
      </c>
      <c r="B182" s="34" t="s">
        <v>117</v>
      </c>
      <c r="C182" s="10">
        <v>0</v>
      </c>
      <c r="D182" s="10">
        <v>0</v>
      </c>
      <c r="E182" s="10">
        <v>0</v>
      </c>
      <c r="F182" s="96">
        <f t="shared" si="27"/>
        <v>0</v>
      </c>
      <c r="G182" s="8">
        <v>0</v>
      </c>
      <c r="H182" s="8">
        <v>0</v>
      </c>
      <c r="I182" s="8">
        <v>1800</v>
      </c>
      <c r="J182" s="8">
        <v>0</v>
      </c>
      <c r="K182" s="8">
        <v>0</v>
      </c>
      <c r="L182" s="8">
        <v>0</v>
      </c>
      <c r="M182" s="59">
        <f t="shared" si="21"/>
        <v>1800</v>
      </c>
    </row>
    <row r="183" spans="1:13" ht="40.75" customHeight="1" x14ac:dyDescent="0.25">
      <c r="A183" s="9" t="s">
        <v>119</v>
      </c>
      <c r="B183" s="34" t="s">
        <v>246</v>
      </c>
      <c r="C183" s="10">
        <v>0</v>
      </c>
      <c r="D183" s="10">
        <v>3000</v>
      </c>
      <c r="E183" s="10">
        <v>0</v>
      </c>
      <c r="F183" s="96">
        <f t="shared" si="27"/>
        <v>3000</v>
      </c>
      <c r="G183" s="8">
        <v>0</v>
      </c>
      <c r="H183" s="8">
        <v>0</v>
      </c>
      <c r="I183" s="8">
        <v>11900</v>
      </c>
      <c r="J183" s="8">
        <v>0</v>
      </c>
      <c r="K183" s="8">
        <v>0</v>
      </c>
      <c r="L183" s="8">
        <v>0</v>
      </c>
      <c r="M183" s="59">
        <f t="shared" si="21"/>
        <v>11900</v>
      </c>
    </row>
    <row r="184" spans="1:13" ht="14.95" customHeight="1" x14ac:dyDescent="0.25">
      <c r="A184" s="9" t="s">
        <v>202</v>
      </c>
      <c r="B184" s="34" t="s">
        <v>246</v>
      </c>
      <c r="C184" s="10">
        <v>0</v>
      </c>
      <c r="D184" s="10">
        <v>0</v>
      </c>
      <c r="E184" s="10">
        <v>0</v>
      </c>
      <c r="F184" s="96">
        <f t="shared" si="27"/>
        <v>0</v>
      </c>
      <c r="G184" s="8">
        <v>0</v>
      </c>
      <c r="H184" s="8">
        <v>0</v>
      </c>
      <c r="I184" s="8">
        <v>5000</v>
      </c>
      <c r="J184" s="8">
        <v>0</v>
      </c>
      <c r="K184" s="8">
        <v>0</v>
      </c>
      <c r="L184" s="8">
        <v>0</v>
      </c>
      <c r="M184" s="59">
        <f t="shared" si="21"/>
        <v>5000</v>
      </c>
    </row>
    <row r="185" spans="1:13" ht="14.95" customHeight="1" x14ac:dyDescent="0.25">
      <c r="A185" s="35" t="s">
        <v>120</v>
      </c>
      <c r="B185" s="34" t="s">
        <v>246</v>
      </c>
      <c r="C185" s="10">
        <v>0</v>
      </c>
      <c r="D185" s="10">
        <v>45</v>
      </c>
      <c r="E185" s="10">
        <v>0</v>
      </c>
      <c r="F185" s="96">
        <f t="shared" si="27"/>
        <v>45</v>
      </c>
      <c r="G185" s="8">
        <v>0</v>
      </c>
      <c r="H185" s="8">
        <v>0</v>
      </c>
      <c r="I185" s="8">
        <v>6654</v>
      </c>
      <c r="J185" s="8">
        <v>0</v>
      </c>
      <c r="K185" s="8">
        <f>-2</f>
        <v>-2</v>
      </c>
      <c r="L185" s="8">
        <v>0</v>
      </c>
      <c r="M185" s="59">
        <f t="shared" si="21"/>
        <v>6652</v>
      </c>
    </row>
    <row r="186" spans="1:13" ht="50.3" customHeight="1" x14ac:dyDescent="0.25">
      <c r="A186" s="9" t="s">
        <v>121</v>
      </c>
      <c r="B186" s="34" t="s">
        <v>246</v>
      </c>
      <c r="C186" s="10">
        <v>0</v>
      </c>
      <c r="D186" s="10">
        <v>0</v>
      </c>
      <c r="E186" s="10">
        <v>0</v>
      </c>
      <c r="F186" s="96">
        <f t="shared" si="27"/>
        <v>0</v>
      </c>
      <c r="G186" s="8">
        <v>0</v>
      </c>
      <c r="H186" s="8">
        <v>0</v>
      </c>
      <c r="I186" s="8">
        <v>20500</v>
      </c>
      <c r="J186" s="8">
        <v>0</v>
      </c>
      <c r="K186" s="8">
        <v>0</v>
      </c>
      <c r="L186" s="8">
        <v>0</v>
      </c>
      <c r="M186" s="59">
        <f t="shared" si="21"/>
        <v>20500</v>
      </c>
    </row>
    <row r="187" spans="1:13" ht="14.95" customHeight="1" x14ac:dyDescent="0.25">
      <c r="A187" s="9" t="s">
        <v>204</v>
      </c>
      <c r="B187" s="34" t="s">
        <v>246</v>
      </c>
      <c r="C187" s="10">
        <v>0</v>
      </c>
      <c r="D187" s="10">
        <v>0</v>
      </c>
      <c r="E187" s="10">
        <v>0</v>
      </c>
      <c r="F187" s="96">
        <f t="shared" si="27"/>
        <v>0</v>
      </c>
      <c r="G187" s="8">
        <v>0</v>
      </c>
      <c r="H187" s="8">
        <v>0</v>
      </c>
      <c r="I187" s="8">
        <v>28000</v>
      </c>
      <c r="J187" s="8">
        <v>0</v>
      </c>
      <c r="K187" s="8">
        <v>0</v>
      </c>
      <c r="L187" s="8">
        <v>0</v>
      </c>
      <c r="M187" s="59">
        <f t="shared" si="21"/>
        <v>28000</v>
      </c>
    </row>
    <row r="188" spans="1:13" ht="52.3" customHeight="1" x14ac:dyDescent="0.25">
      <c r="A188" s="9" t="s">
        <v>122</v>
      </c>
      <c r="B188" s="34" t="s">
        <v>246</v>
      </c>
      <c r="C188" s="10">
        <v>0</v>
      </c>
      <c r="D188" s="10">
        <v>0</v>
      </c>
      <c r="E188" s="10">
        <v>0</v>
      </c>
      <c r="F188" s="96">
        <f t="shared" si="27"/>
        <v>0</v>
      </c>
      <c r="G188" s="8">
        <v>0</v>
      </c>
      <c r="H188" s="8">
        <v>0</v>
      </c>
      <c r="I188" s="8">
        <v>15360</v>
      </c>
      <c r="J188" s="8">
        <v>0</v>
      </c>
      <c r="K188" s="8">
        <v>0</v>
      </c>
      <c r="L188" s="8">
        <v>0</v>
      </c>
      <c r="M188" s="59">
        <f t="shared" si="21"/>
        <v>15360</v>
      </c>
    </row>
    <row r="189" spans="1:13" ht="14.95" customHeight="1" x14ac:dyDescent="0.25">
      <c r="A189" s="9" t="s">
        <v>203</v>
      </c>
      <c r="B189" s="34" t="s">
        <v>246</v>
      </c>
      <c r="C189" s="10">
        <v>0</v>
      </c>
      <c r="D189" s="10">
        <v>0</v>
      </c>
      <c r="E189" s="10">
        <v>0</v>
      </c>
      <c r="F189" s="96">
        <f t="shared" si="27"/>
        <v>0</v>
      </c>
      <c r="G189" s="8">
        <v>0</v>
      </c>
      <c r="H189" s="8">
        <v>0</v>
      </c>
      <c r="I189" s="8">
        <v>16000</v>
      </c>
      <c r="J189" s="8">
        <v>0</v>
      </c>
      <c r="K189" s="8">
        <v>0</v>
      </c>
      <c r="L189" s="8">
        <v>0</v>
      </c>
      <c r="M189" s="59">
        <f t="shared" si="21"/>
        <v>16000</v>
      </c>
    </row>
    <row r="190" spans="1:13" ht="54" customHeight="1" x14ac:dyDescent="0.25">
      <c r="A190" s="9" t="s">
        <v>123</v>
      </c>
      <c r="B190" s="34" t="s">
        <v>246</v>
      </c>
      <c r="C190" s="10">
        <v>0</v>
      </c>
      <c r="D190" s="10">
        <v>0</v>
      </c>
      <c r="E190" s="10">
        <v>0</v>
      </c>
      <c r="F190" s="96">
        <f t="shared" si="27"/>
        <v>0</v>
      </c>
      <c r="G190" s="8">
        <v>0</v>
      </c>
      <c r="H190" s="8">
        <v>0</v>
      </c>
      <c r="I190" s="8">
        <v>12000</v>
      </c>
      <c r="J190" s="8">
        <v>0</v>
      </c>
      <c r="K190" s="8">
        <v>0</v>
      </c>
      <c r="L190" s="8">
        <v>0</v>
      </c>
      <c r="M190" s="59">
        <f t="shared" si="21"/>
        <v>12000</v>
      </c>
    </row>
    <row r="191" spans="1:13" ht="14.95" customHeight="1" x14ac:dyDescent="0.25">
      <c r="A191" s="9" t="s">
        <v>205</v>
      </c>
      <c r="B191" s="34" t="s">
        <v>246</v>
      </c>
      <c r="C191" s="10">
        <v>0</v>
      </c>
      <c r="D191" s="10">
        <v>0</v>
      </c>
      <c r="E191" s="10">
        <v>0</v>
      </c>
      <c r="F191" s="96">
        <f t="shared" si="27"/>
        <v>0</v>
      </c>
      <c r="G191" s="8">
        <v>0</v>
      </c>
      <c r="H191" s="8">
        <v>0</v>
      </c>
      <c r="I191" s="8">
        <v>7000</v>
      </c>
      <c r="J191" s="8">
        <v>0</v>
      </c>
      <c r="K191" s="8">
        <v>0</v>
      </c>
      <c r="L191" s="8">
        <v>0</v>
      </c>
      <c r="M191" s="59">
        <f t="shared" si="21"/>
        <v>7000</v>
      </c>
    </row>
    <row r="192" spans="1:13" ht="14.95" customHeight="1" x14ac:dyDescent="0.25">
      <c r="A192" s="9" t="s">
        <v>124</v>
      </c>
      <c r="B192" s="34"/>
      <c r="C192" s="10">
        <v>0</v>
      </c>
      <c r="D192" s="10">
        <v>0</v>
      </c>
      <c r="E192" s="10">
        <v>0</v>
      </c>
      <c r="F192" s="96">
        <f t="shared" si="27"/>
        <v>0</v>
      </c>
      <c r="G192" s="8">
        <v>0</v>
      </c>
      <c r="H192" s="8">
        <v>0</v>
      </c>
      <c r="I192" s="82">
        <v>4.5</v>
      </c>
      <c r="J192" s="8">
        <v>0</v>
      </c>
      <c r="K192" s="8">
        <v>0</v>
      </c>
      <c r="L192" s="8">
        <v>0</v>
      </c>
      <c r="M192" s="59">
        <f t="shared" si="21"/>
        <v>4.5</v>
      </c>
    </row>
    <row r="193" spans="1:13" ht="14.95" customHeight="1" x14ac:dyDescent="0.25">
      <c r="A193" s="9" t="s">
        <v>125</v>
      </c>
      <c r="B193" s="34" t="s">
        <v>249</v>
      </c>
      <c r="C193" s="10">
        <v>0</v>
      </c>
      <c r="D193" s="10">
        <v>0</v>
      </c>
      <c r="E193" s="10">
        <v>0</v>
      </c>
      <c r="F193" s="96">
        <f t="shared" si="27"/>
        <v>0</v>
      </c>
      <c r="G193" s="8">
        <v>0</v>
      </c>
      <c r="H193" s="8">
        <v>0</v>
      </c>
      <c r="I193" s="82">
        <v>20</v>
      </c>
      <c r="J193" s="8">
        <v>0</v>
      </c>
      <c r="K193" s="10">
        <v>0</v>
      </c>
      <c r="L193" s="8">
        <v>0</v>
      </c>
      <c r="M193" s="59">
        <f t="shared" si="21"/>
        <v>20</v>
      </c>
    </row>
    <row r="194" spans="1:13" ht="14.95" customHeight="1" x14ac:dyDescent="0.25">
      <c r="A194" s="9" t="s">
        <v>126</v>
      </c>
      <c r="B194" s="34" t="s">
        <v>249</v>
      </c>
      <c r="C194" s="10">
        <v>0</v>
      </c>
      <c r="D194" s="10">
        <v>0</v>
      </c>
      <c r="E194" s="10">
        <v>0</v>
      </c>
      <c r="F194" s="96">
        <f t="shared" si="27"/>
        <v>0</v>
      </c>
      <c r="G194" s="8">
        <v>0</v>
      </c>
      <c r="H194" s="8">
        <v>0</v>
      </c>
      <c r="I194" s="82">
        <v>15</v>
      </c>
      <c r="J194" s="8">
        <v>0</v>
      </c>
      <c r="K194" s="8">
        <v>0</v>
      </c>
      <c r="L194" s="8">
        <v>0</v>
      </c>
      <c r="M194" s="59">
        <f t="shared" si="21"/>
        <v>15</v>
      </c>
    </row>
    <row r="195" spans="1:13" ht="14.95" customHeight="1" x14ac:dyDescent="0.25">
      <c r="A195" s="35" t="s">
        <v>127</v>
      </c>
      <c r="B195" s="34" t="s">
        <v>249</v>
      </c>
      <c r="C195" s="10">
        <v>0</v>
      </c>
      <c r="D195" s="10">
        <v>0</v>
      </c>
      <c r="E195" s="10">
        <v>0</v>
      </c>
      <c r="F195" s="96">
        <f t="shared" si="27"/>
        <v>0</v>
      </c>
      <c r="G195" s="8">
        <v>0</v>
      </c>
      <c r="H195" s="8">
        <v>0</v>
      </c>
      <c r="I195" s="82">
        <v>100</v>
      </c>
      <c r="J195" s="8">
        <v>0</v>
      </c>
      <c r="K195" s="8">
        <v>0</v>
      </c>
      <c r="L195" s="8">
        <v>0</v>
      </c>
      <c r="M195" s="59">
        <f t="shared" si="21"/>
        <v>100</v>
      </c>
    </row>
    <row r="196" spans="1:13" ht="14.95" customHeight="1" x14ac:dyDescent="0.25">
      <c r="A196" s="35" t="s">
        <v>128</v>
      </c>
      <c r="B196" s="34" t="s">
        <v>246</v>
      </c>
      <c r="C196" s="10">
        <v>0</v>
      </c>
      <c r="D196" s="10">
        <v>0</v>
      </c>
      <c r="E196" s="10">
        <v>0</v>
      </c>
      <c r="F196" s="96">
        <f t="shared" si="27"/>
        <v>0</v>
      </c>
      <c r="G196" s="8">
        <v>0</v>
      </c>
      <c r="H196" s="8">
        <v>0</v>
      </c>
      <c r="I196" s="82">
        <v>1050</v>
      </c>
      <c r="J196" s="8">
        <v>0</v>
      </c>
      <c r="K196" s="8">
        <v>0</v>
      </c>
      <c r="L196" s="8">
        <v>0</v>
      </c>
      <c r="M196" s="59">
        <f t="shared" si="21"/>
        <v>1050</v>
      </c>
    </row>
    <row r="197" spans="1:13" ht="14.95" customHeight="1" x14ac:dyDescent="0.25">
      <c r="A197" s="35" t="s">
        <v>129</v>
      </c>
      <c r="B197" s="34" t="s">
        <v>246</v>
      </c>
      <c r="C197" s="10">
        <v>0</v>
      </c>
      <c r="D197" s="10">
        <v>0</v>
      </c>
      <c r="E197" s="10">
        <v>0</v>
      </c>
      <c r="F197" s="96">
        <f t="shared" si="27"/>
        <v>0</v>
      </c>
      <c r="G197" s="8">
        <v>0</v>
      </c>
      <c r="H197" s="8">
        <v>0</v>
      </c>
      <c r="I197" s="82">
        <v>4200</v>
      </c>
      <c r="J197" s="8">
        <v>0</v>
      </c>
      <c r="K197" s="8">
        <v>0</v>
      </c>
      <c r="L197" s="8">
        <v>0</v>
      </c>
      <c r="M197" s="59">
        <f t="shared" si="21"/>
        <v>4200</v>
      </c>
    </row>
    <row r="198" spans="1:13" ht="14.95" customHeight="1" x14ac:dyDescent="0.25">
      <c r="A198" s="35" t="s">
        <v>130</v>
      </c>
      <c r="B198" s="34" t="s">
        <v>249</v>
      </c>
      <c r="C198" s="10">
        <v>0</v>
      </c>
      <c r="D198" s="10">
        <v>0</v>
      </c>
      <c r="E198" s="10">
        <v>0</v>
      </c>
      <c r="F198" s="96">
        <f t="shared" si="27"/>
        <v>0</v>
      </c>
      <c r="G198" s="8">
        <v>0</v>
      </c>
      <c r="H198" s="8">
        <v>0</v>
      </c>
      <c r="I198" s="82">
        <v>90</v>
      </c>
      <c r="J198" s="8">
        <v>0</v>
      </c>
      <c r="K198" s="8">
        <v>0</v>
      </c>
      <c r="L198" s="8">
        <v>0</v>
      </c>
      <c r="M198" s="59">
        <f t="shared" si="21"/>
        <v>90</v>
      </c>
    </row>
    <row r="199" spans="1:13" ht="14.3" customHeight="1" x14ac:dyDescent="0.25">
      <c r="A199" s="35" t="s">
        <v>131</v>
      </c>
      <c r="B199" s="34" t="s">
        <v>246</v>
      </c>
      <c r="C199" s="10">
        <v>0</v>
      </c>
      <c r="D199" s="10">
        <v>0</v>
      </c>
      <c r="E199" s="10">
        <v>0</v>
      </c>
      <c r="F199" s="96">
        <f>SUM(C199:E199)</f>
        <v>0</v>
      </c>
      <c r="G199" s="8">
        <v>0</v>
      </c>
      <c r="H199" s="8">
        <v>0</v>
      </c>
      <c r="I199" s="82">
        <v>700</v>
      </c>
      <c r="J199" s="8">
        <v>0</v>
      </c>
      <c r="K199" s="8">
        <v>0</v>
      </c>
      <c r="L199" s="8">
        <v>0</v>
      </c>
      <c r="M199" s="59">
        <f t="shared" si="21"/>
        <v>700</v>
      </c>
    </row>
    <row r="200" spans="1:13" ht="12.9" customHeight="1" x14ac:dyDescent="0.25">
      <c r="A200" s="41" t="s">
        <v>132</v>
      </c>
      <c r="B200" s="34" t="s">
        <v>249</v>
      </c>
      <c r="C200" s="10">
        <v>0</v>
      </c>
      <c r="D200" s="10">
        <v>0</v>
      </c>
      <c r="E200" s="10">
        <v>0</v>
      </c>
      <c r="F200" s="96">
        <f>SUM(C200:E200)</f>
        <v>0</v>
      </c>
      <c r="G200" s="8">
        <v>0</v>
      </c>
      <c r="H200" s="8">
        <v>0</v>
      </c>
      <c r="I200" s="82">
        <v>30</v>
      </c>
      <c r="J200" s="8">
        <v>0</v>
      </c>
      <c r="K200" s="8">
        <v>0</v>
      </c>
      <c r="L200" s="8">
        <v>0</v>
      </c>
      <c r="M200" s="59">
        <f t="shared" si="21"/>
        <v>30</v>
      </c>
    </row>
    <row r="201" spans="1:13" ht="12.9" customHeight="1" x14ac:dyDescent="0.25">
      <c r="A201" s="41" t="s">
        <v>325</v>
      </c>
      <c r="B201" s="34" t="s">
        <v>326</v>
      </c>
      <c r="C201" s="10"/>
      <c r="D201" s="10"/>
      <c r="E201" s="10"/>
      <c r="F201" s="96"/>
      <c r="G201" s="8"/>
      <c r="H201" s="8"/>
      <c r="I201" s="82">
        <v>0</v>
      </c>
      <c r="J201" s="8">
        <v>0</v>
      </c>
      <c r="K201" s="8">
        <v>0</v>
      </c>
      <c r="L201" s="8">
        <f>20</f>
        <v>20</v>
      </c>
      <c r="M201" s="59">
        <f>SUM(I201:L201)</f>
        <v>20</v>
      </c>
    </row>
    <row r="202" spans="1:13" ht="16.3" customHeight="1" x14ac:dyDescent="0.25">
      <c r="A202" s="9" t="s">
        <v>133</v>
      </c>
      <c r="B202" s="34" t="s">
        <v>249</v>
      </c>
      <c r="C202" s="10">
        <v>0</v>
      </c>
      <c r="D202" s="10">
        <v>0</v>
      </c>
      <c r="E202" s="10">
        <v>0</v>
      </c>
      <c r="F202" s="96">
        <f>SUM(C202:E202)</f>
        <v>0</v>
      </c>
      <c r="G202" s="8">
        <v>0</v>
      </c>
      <c r="H202" s="8">
        <v>0</v>
      </c>
      <c r="I202" s="82">
        <v>60</v>
      </c>
      <c r="J202" s="8">
        <v>0</v>
      </c>
      <c r="K202" s="8">
        <v>0</v>
      </c>
      <c r="L202" s="8">
        <v>0</v>
      </c>
      <c r="M202" s="59">
        <f t="shared" si="21"/>
        <v>60</v>
      </c>
    </row>
    <row r="203" spans="1:13" ht="14.95" customHeight="1" x14ac:dyDescent="0.25">
      <c r="A203" s="41" t="s">
        <v>134</v>
      </c>
      <c r="B203" s="34" t="s">
        <v>249</v>
      </c>
      <c r="C203" s="10">
        <v>0</v>
      </c>
      <c r="D203" s="10">
        <v>0</v>
      </c>
      <c r="E203" s="10">
        <v>0</v>
      </c>
      <c r="F203" s="96">
        <f>SUM(C203:E203)</f>
        <v>0</v>
      </c>
      <c r="G203" s="8">
        <v>0</v>
      </c>
      <c r="H203" s="8">
        <v>0</v>
      </c>
      <c r="I203" s="82">
        <v>15</v>
      </c>
      <c r="J203" s="8">
        <v>0</v>
      </c>
      <c r="K203" s="8">
        <v>0</v>
      </c>
      <c r="L203" s="8">
        <v>0</v>
      </c>
      <c r="M203" s="59">
        <f t="shared" si="21"/>
        <v>15</v>
      </c>
    </row>
    <row r="204" spans="1:13" ht="13.6" customHeight="1" x14ac:dyDescent="0.25">
      <c r="A204" s="41" t="s">
        <v>135</v>
      </c>
      <c r="B204" s="34" t="s">
        <v>246</v>
      </c>
      <c r="C204" s="10">
        <v>0</v>
      </c>
      <c r="D204" s="10">
        <v>0</v>
      </c>
      <c r="E204" s="10">
        <v>0</v>
      </c>
      <c r="F204" s="96">
        <f>SUM(C204:E204)</f>
        <v>0</v>
      </c>
      <c r="G204" s="8">
        <v>0</v>
      </c>
      <c r="H204" s="8">
        <v>0</v>
      </c>
      <c r="I204" s="82">
        <v>50</v>
      </c>
      <c r="J204" s="8">
        <v>0</v>
      </c>
      <c r="K204" s="8">
        <v>0</v>
      </c>
      <c r="L204" s="8">
        <v>0</v>
      </c>
      <c r="M204" s="59">
        <f t="shared" si="21"/>
        <v>50</v>
      </c>
    </row>
    <row r="205" spans="1:13" ht="13.6" customHeight="1" x14ac:dyDescent="0.25">
      <c r="A205" s="41" t="s">
        <v>328</v>
      </c>
      <c r="B205" s="34" t="s">
        <v>246</v>
      </c>
      <c r="C205" s="10"/>
      <c r="D205" s="10"/>
      <c r="E205" s="10"/>
      <c r="F205" s="96"/>
      <c r="G205" s="8"/>
      <c r="H205" s="8"/>
      <c r="I205" s="82">
        <v>0</v>
      </c>
      <c r="J205" s="8">
        <v>0</v>
      </c>
      <c r="K205" s="8">
        <v>0</v>
      </c>
      <c r="L205" s="8">
        <f>20</f>
        <v>20</v>
      </c>
      <c r="M205" s="59">
        <f>SUM(I205:L205)</f>
        <v>20</v>
      </c>
    </row>
    <row r="206" spans="1:13" ht="14.95" customHeight="1" x14ac:dyDescent="0.25">
      <c r="A206" s="41" t="s">
        <v>252</v>
      </c>
      <c r="B206" s="34" t="s">
        <v>246</v>
      </c>
      <c r="C206" s="10"/>
      <c r="D206" s="10"/>
      <c r="E206" s="10"/>
      <c r="F206" s="96"/>
      <c r="G206" s="8"/>
      <c r="H206" s="8"/>
      <c r="I206" s="82">
        <v>580</v>
      </c>
      <c r="J206" s="8">
        <v>0</v>
      </c>
      <c r="K206" s="8">
        <v>0</v>
      </c>
      <c r="L206" s="8">
        <v>0</v>
      </c>
      <c r="M206" s="59">
        <f t="shared" si="21"/>
        <v>580</v>
      </c>
    </row>
    <row r="207" spans="1:13" ht="17.7" customHeight="1" x14ac:dyDescent="0.25">
      <c r="A207" s="9" t="s">
        <v>251</v>
      </c>
      <c r="B207" s="34" t="s">
        <v>249</v>
      </c>
      <c r="C207" s="10"/>
      <c r="D207" s="10"/>
      <c r="E207" s="10"/>
      <c r="F207" s="96"/>
      <c r="G207" s="8"/>
      <c r="H207" s="8"/>
      <c r="I207" s="82">
        <v>15</v>
      </c>
      <c r="J207" s="8">
        <v>0</v>
      </c>
      <c r="K207" s="8">
        <v>0</v>
      </c>
      <c r="L207" s="8">
        <v>0</v>
      </c>
      <c r="M207" s="59">
        <f t="shared" si="21"/>
        <v>15</v>
      </c>
    </row>
    <row r="208" spans="1:13" ht="17.7" customHeight="1" x14ac:dyDescent="0.25">
      <c r="A208" s="11" t="s">
        <v>327</v>
      </c>
      <c r="B208" s="34" t="s">
        <v>249</v>
      </c>
      <c r="C208" s="10"/>
      <c r="D208" s="10"/>
      <c r="E208" s="10"/>
      <c r="F208" s="96"/>
      <c r="G208" s="8"/>
      <c r="H208" s="8"/>
      <c r="I208" s="82">
        <v>0</v>
      </c>
      <c r="J208" s="8">
        <v>0</v>
      </c>
      <c r="K208" s="8">
        <v>0</v>
      </c>
      <c r="L208" s="8">
        <f>90</f>
        <v>90</v>
      </c>
      <c r="M208" s="59">
        <f>SUM(I208:L208)</f>
        <v>90</v>
      </c>
    </row>
    <row r="209" spans="1:13" ht="17.7" customHeight="1" x14ac:dyDescent="0.25">
      <c r="A209" s="11" t="s">
        <v>329</v>
      </c>
      <c r="B209" s="34" t="s">
        <v>249</v>
      </c>
      <c r="C209" s="10"/>
      <c r="D209" s="10"/>
      <c r="E209" s="10"/>
      <c r="F209" s="96"/>
      <c r="G209" s="8"/>
      <c r="H209" s="8"/>
      <c r="I209" s="82">
        <v>0</v>
      </c>
      <c r="J209" s="8">
        <v>0</v>
      </c>
      <c r="K209" s="8">
        <v>0</v>
      </c>
      <c r="L209" s="8">
        <f>10</f>
        <v>10</v>
      </c>
      <c r="M209" s="59">
        <f>SUM(I209:L209)</f>
        <v>10</v>
      </c>
    </row>
    <row r="210" spans="1:13" ht="17.7" customHeight="1" x14ac:dyDescent="0.25">
      <c r="A210" s="11" t="s">
        <v>330</v>
      </c>
      <c r="B210" s="34" t="s">
        <v>315</v>
      </c>
      <c r="C210" s="10"/>
      <c r="D210" s="10"/>
      <c r="E210" s="10"/>
      <c r="F210" s="96"/>
      <c r="G210" s="8"/>
      <c r="H210" s="8"/>
      <c r="I210" s="82">
        <v>0</v>
      </c>
      <c r="J210" s="8">
        <v>0</v>
      </c>
      <c r="K210" s="8">
        <v>0</v>
      </c>
      <c r="L210" s="8">
        <f>35</f>
        <v>35</v>
      </c>
      <c r="M210" s="59">
        <f>SUM(I210:L210)</f>
        <v>35</v>
      </c>
    </row>
    <row r="211" spans="1:13" ht="17.7" customHeight="1" x14ac:dyDescent="0.25">
      <c r="A211" s="9" t="s">
        <v>331</v>
      </c>
      <c r="B211" s="34" t="s">
        <v>315</v>
      </c>
      <c r="C211" s="10"/>
      <c r="D211" s="10"/>
      <c r="E211" s="10"/>
      <c r="F211" s="105"/>
      <c r="G211" s="10"/>
      <c r="H211" s="10"/>
      <c r="I211" s="83">
        <v>0</v>
      </c>
      <c r="J211" s="10">
        <v>0</v>
      </c>
      <c r="K211" s="10">
        <v>0</v>
      </c>
      <c r="L211" s="10">
        <f>10</f>
        <v>10</v>
      </c>
      <c r="M211" s="155">
        <f>SUM(I211:L211)</f>
        <v>10</v>
      </c>
    </row>
    <row r="212" spans="1:13" ht="14.95" customHeight="1" x14ac:dyDescent="0.25">
      <c r="A212" s="128" t="s">
        <v>253</v>
      </c>
      <c r="B212" s="34" t="s">
        <v>246</v>
      </c>
      <c r="C212" s="10"/>
      <c r="D212" s="10"/>
      <c r="E212" s="10"/>
      <c r="F212" s="96"/>
      <c r="G212" s="8"/>
      <c r="H212" s="8"/>
      <c r="I212" s="82">
        <v>200</v>
      </c>
      <c r="J212" s="8">
        <v>0</v>
      </c>
      <c r="K212" s="8">
        <v>0</v>
      </c>
      <c r="L212" s="10">
        <v>0</v>
      </c>
      <c r="M212" s="59">
        <f t="shared" si="21"/>
        <v>200</v>
      </c>
    </row>
    <row r="213" spans="1:13" ht="14.3" customHeight="1" x14ac:dyDescent="0.25">
      <c r="A213" s="9" t="s">
        <v>250</v>
      </c>
      <c r="B213" s="34" t="s">
        <v>246</v>
      </c>
      <c r="C213" s="10"/>
      <c r="D213" s="10"/>
      <c r="E213" s="10"/>
      <c r="F213" s="105"/>
      <c r="G213" s="10"/>
      <c r="H213" s="10"/>
      <c r="I213" s="83">
        <v>20</v>
      </c>
      <c r="J213" s="10">
        <v>0</v>
      </c>
      <c r="K213" s="8">
        <v>0</v>
      </c>
      <c r="L213" s="8">
        <v>0</v>
      </c>
      <c r="M213" s="59">
        <f t="shared" si="21"/>
        <v>20</v>
      </c>
    </row>
    <row r="214" spans="1:13" ht="14.95" customHeight="1" x14ac:dyDescent="0.25">
      <c r="A214" s="9" t="s">
        <v>287</v>
      </c>
      <c r="B214" s="34" t="s">
        <v>246</v>
      </c>
      <c r="C214" s="10"/>
      <c r="D214" s="10"/>
      <c r="E214" s="10"/>
      <c r="F214" s="105"/>
      <c r="G214" s="10"/>
      <c r="H214" s="10"/>
      <c r="I214" s="83">
        <v>0</v>
      </c>
      <c r="J214" s="10">
        <v>0</v>
      </c>
      <c r="K214" s="10">
        <f>350</f>
        <v>350</v>
      </c>
      <c r="L214" s="10">
        <v>0</v>
      </c>
      <c r="M214" s="155">
        <f t="shared" si="21"/>
        <v>350</v>
      </c>
    </row>
    <row r="215" spans="1:13" ht="15.65" customHeight="1" x14ac:dyDescent="0.25">
      <c r="A215" s="9" t="s">
        <v>298</v>
      </c>
      <c r="B215" s="34" t="s">
        <v>246</v>
      </c>
      <c r="C215" s="10"/>
      <c r="D215" s="10"/>
      <c r="E215" s="10"/>
      <c r="F215" s="105"/>
      <c r="G215" s="10"/>
      <c r="H215" s="10"/>
      <c r="I215" s="83">
        <v>0</v>
      </c>
      <c r="J215" s="10">
        <v>60</v>
      </c>
      <c r="K215" s="10">
        <v>0</v>
      </c>
      <c r="L215" s="10">
        <v>0</v>
      </c>
      <c r="M215" s="155">
        <f t="shared" si="21"/>
        <v>60</v>
      </c>
    </row>
    <row r="216" spans="1:13" ht="23.8" customHeight="1" x14ac:dyDescent="0.25">
      <c r="A216" s="11" t="s">
        <v>299</v>
      </c>
      <c r="B216" s="34" t="s">
        <v>246</v>
      </c>
      <c r="C216" s="12"/>
      <c r="D216" s="12"/>
      <c r="E216" s="12"/>
      <c r="F216" s="107"/>
      <c r="G216" s="12"/>
      <c r="H216" s="12"/>
      <c r="I216" s="141">
        <v>0</v>
      </c>
      <c r="J216" s="12">
        <v>25</v>
      </c>
      <c r="K216" s="10">
        <v>0</v>
      </c>
      <c r="L216" s="8">
        <v>0</v>
      </c>
      <c r="M216" s="59">
        <f t="shared" si="21"/>
        <v>25</v>
      </c>
    </row>
    <row r="217" spans="1:13" ht="15.65" customHeight="1" x14ac:dyDescent="0.25">
      <c r="A217" s="9" t="s">
        <v>300</v>
      </c>
      <c r="B217" s="34" t="s">
        <v>246</v>
      </c>
      <c r="C217" s="10"/>
      <c r="D217" s="10"/>
      <c r="E217" s="10"/>
      <c r="F217" s="105"/>
      <c r="G217" s="10"/>
      <c r="H217" s="10"/>
      <c r="I217" s="83">
        <v>0</v>
      </c>
      <c r="J217" s="10">
        <v>45</v>
      </c>
      <c r="K217" s="10">
        <v>0</v>
      </c>
      <c r="L217" s="10">
        <v>0</v>
      </c>
      <c r="M217" s="155">
        <f t="shared" si="21"/>
        <v>45</v>
      </c>
    </row>
    <row r="218" spans="1:13" ht="13.6" customHeight="1" x14ac:dyDescent="0.25">
      <c r="A218" s="11" t="s">
        <v>301</v>
      </c>
      <c r="B218" s="34" t="s">
        <v>302</v>
      </c>
      <c r="C218" s="12"/>
      <c r="D218" s="12"/>
      <c r="E218" s="12"/>
      <c r="F218" s="107"/>
      <c r="G218" s="12"/>
      <c r="H218" s="12"/>
      <c r="I218" s="141">
        <v>0</v>
      </c>
      <c r="J218" s="12">
        <v>20</v>
      </c>
      <c r="K218" s="10">
        <v>0</v>
      </c>
      <c r="L218" s="8">
        <v>0</v>
      </c>
      <c r="M218" s="59">
        <f t="shared" si="21"/>
        <v>20</v>
      </c>
    </row>
    <row r="219" spans="1:13" ht="27.2" x14ac:dyDescent="0.25">
      <c r="A219" s="11" t="s">
        <v>303</v>
      </c>
      <c r="B219" s="34" t="s">
        <v>246</v>
      </c>
      <c r="C219" s="12"/>
      <c r="D219" s="12"/>
      <c r="E219" s="12"/>
      <c r="F219" s="107"/>
      <c r="G219" s="12"/>
      <c r="H219" s="12"/>
      <c r="I219" s="141">
        <v>0</v>
      </c>
      <c r="J219" s="12">
        <v>25</v>
      </c>
      <c r="K219" s="10">
        <v>0</v>
      </c>
      <c r="L219" s="8">
        <v>0</v>
      </c>
      <c r="M219" s="59">
        <f t="shared" si="21"/>
        <v>25</v>
      </c>
    </row>
    <row r="220" spans="1:13" ht="13.6" customHeight="1" thickBot="1" x14ac:dyDescent="0.3">
      <c r="A220" s="36" t="s">
        <v>136</v>
      </c>
      <c r="B220" s="51"/>
      <c r="C220" s="12">
        <f>76</f>
        <v>76</v>
      </c>
      <c r="D220" s="12">
        <v>-3000</v>
      </c>
      <c r="E220" s="12">
        <f>-145-20</f>
        <v>-165</v>
      </c>
      <c r="F220" s="107">
        <f>SUM(C220:E220)+3</f>
        <v>-3086</v>
      </c>
      <c r="G220" s="12">
        <v>600.29999999999995</v>
      </c>
      <c r="H220" s="12">
        <f>-181-30+221.15</f>
        <v>10.150000000000006</v>
      </c>
      <c r="I220" s="12">
        <v>5047.5</v>
      </c>
      <c r="J220" s="12">
        <f>-175</f>
        <v>-175</v>
      </c>
      <c r="K220" s="15">
        <v>0</v>
      </c>
      <c r="L220" s="15">
        <f>-185</f>
        <v>-185</v>
      </c>
      <c r="M220" s="73">
        <f t="shared" ref="M220:M282" si="28">SUM(I220:L220)</f>
        <v>4687.5</v>
      </c>
    </row>
    <row r="221" spans="1:13" ht="16.3" customHeight="1" thickBot="1" x14ac:dyDescent="0.3">
      <c r="A221" s="37" t="s">
        <v>137</v>
      </c>
      <c r="B221" s="32"/>
      <c r="C221" s="24">
        <f t="shared" ref="C221:H221" si="29">SUM(C223)</f>
        <v>4319</v>
      </c>
      <c r="D221" s="24">
        <f t="shared" si="29"/>
        <v>2170</v>
      </c>
      <c r="E221" s="24">
        <f t="shared" si="29"/>
        <v>109</v>
      </c>
      <c r="F221" s="106">
        <f t="shared" si="29"/>
        <v>6598</v>
      </c>
      <c r="G221" s="24">
        <f t="shared" si="29"/>
        <v>0</v>
      </c>
      <c r="H221" s="24">
        <f t="shared" si="29"/>
        <v>102</v>
      </c>
      <c r="I221" s="24">
        <f>SUM(I223)</f>
        <v>190</v>
      </c>
      <c r="J221" s="24">
        <f>SUM(J223)</f>
        <v>1182</v>
      </c>
      <c r="K221" s="24">
        <f>SUM(K223)</f>
        <v>574</v>
      </c>
      <c r="L221" s="24">
        <f>SUM(L223)</f>
        <v>3603</v>
      </c>
      <c r="M221" s="138">
        <f t="shared" si="28"/>
        <v>5549</v>
      </c>
    </row>
    <row r="222" spans="1:13" ht="11.55" customHeight="1" x14ac:dyDescent="0.25">
      <c r="A222" s="38" t="s">
        <v>24</v>
      </c>
      <c r="B222" s="117"/>
      <c r="C222" s="8"/>
      <c r="D222" s="8"/>
      <c r="E222" s="8"/>
      <c r="F222" s="96"/>
      <c r="G222" s="8"/>
      <c r="H222" s="8"/>
      <c r="I222" s="8"/>
      <c r="J222" s="8"/>
      <c r="K222" s="8"/>
      <c r="L222" s="8"/>
      <c r="M222" s="59"/>
    </row>
    <row r="223" spans="1:13" ht="16.3" customHeight="1" thickBot="1" x14ac:dyDescent="0.3">
      <c r="A223" s="36" t="s">
        <v>138</v>
      </c>
      <c r="B223" s="51"/>
      <c r="C223" s="12">
        <f>605+64+650+3000</f>
        <v>4319</v>
      </c>
      <c r="D223" s="12">
        <v>2170</v>
      </c>
      <c r="E223" s="12">
        <f>109</f>
        <v>109</v>
      </c>
      <c r="F223" s="107">
        <f>SUM(C223:E223)</f>
        <v>6598</v>
      </c>
      <c r="G223" s="12">
        <v>0</v>
      </c>
      <c r="H223" s="12">
        <f>730+22+120-770</f>
        <v>102</v>
      </c>
      <c r="I223" s="12">
        <v>190</v>
      </c>
      <c r="J223" s="12">
        <f>869+166+147</f>
        <v>1182</v>
      </c>
      <c r="K223" s="12">
        <f>574</f>
        <v>574</v>
      </c>
      <c r="L223" s="12">
        <f>-627+4230</f>
        <v>3603</v>
      </c>
      <c r="M223" s="169">
        <f t="shared" si="28"/>
        <v>5549</v>
      </c>
    </row>
    <row r="224" spans="1:13" ht="15.65" customHeight="1" thickBot="1" x14ac:dyDescent="0.3">
      <c r="A224" s="37" t="s">
        <v>139</v>
      </c>
      <c r="B224" s="32"/>
      <c r="C224" s="24">
        <f t="shared" ref="C224:I224" si="30">SUM(C226:C239)</f>
        <v>202.87</v>
      </c>
      <c r="D224" s="24">
        <f t="shared" si="30"/>
        <v>208.54</v>
      </c>
      <c r="E224" s="24">
        <f t="shared" si="30"/>
        <v>0</v>
      </c>
      <c r="F224" s="106">
        <f t="shared" si="30"/>
        <v>411.40999999999997</v>
      </c>
      <c r="G224" s="24">
        <f t="shared" si="30"/>
        <v>-186</v>
      </c>
      <c r="H224" s="24">
        <f t="shared" si="30"/>
        <v>0</v>
      </c>
      <c r="I224" s="24">
        <f t="shared" si="30"/>
        <v>19705</v>
      </c>
      <c r="J224" s="24">
        <f>SUM(J226:J239)</f>
        <v>0</v>
      </c>
      <c r="K224" s="24">
        <f>SUM(K226:K239)</f>
        <v>1150.9099999999999</v>
      </c>
      <c r="L224" s="24">
        <f>SUM(L226:L239)</f>
        <v>265.63</v>
      </c>
      <c r="M224" s="138">
        <f t="shared" si="28"/>
        <v>21121.54</v>
      </c>
    </row>
    <row r="225" spans="1:13" ht="14.95" customHeight="1" x14ac:dyDescent="0.25">
      <c r="A225" s="38" t="s">
        <v>24</v>
      </c>
      <c r="B225" s="117"/>
      <c r="C225" s="8"/>
      <c r="D225" s="8"/>
      <c r="E225" s="8"/>
      <c r="F225" s="96"/>
      <c r="G225" s="8"/>
      <c r="H225" s="8"/>
      <c r="I225" s="8"/>
      <c r="J225" s="8"/>
      <c r="K225" s="8"/>
      <c r="L225" s="8"/>
      <c r="M225" s="59"/>
    </row>
    <row r="226" spans="1:13" ht="26.5" customHeight="1" x14ac:dyDescent="0.25">
      <c r="A226" s="9" t="s">
        <v>217</v>
      </c>
      <c r="B226" s="34" t="s">
        <v>184</v>
      </c>
      <c r="C226" s="10">
        <v>0</v>
      </c>
      <c r="D226" s="10">
        <v>0</v>
      </c>
      <c r="E226" s="10">
        <v>0</v>
      </c>
      <c r="F226" s="96">
        <f>SUM(C226:E226)</f>
        <v>0</v>
      </c>
      <c r="G226" s="8">
        <v>-300</v>
      </c>
      <c r="H226" s="8">
        <v>0</v>
      </c>
      <c r="I226" s="8">
        <v>600</v>
      </c>
      <c r="J226" s="8">
        <v>0</v>
      </c>
      <c r="K226" s="8">
        <f>849.8</f>
        <v>849.8</v>
      </c>
      <c r="L226" s="8">
        <v>0</v>
      </c>
      <c r="M226" s="59">
        <f t="shared" si="28"/>
        <v>1449.8</v>
      </c>
    </row>
    <row r="227" spans="1:13" ht="14.95" customHeight="1" x14ac:dyDescent="0.25">
      <c r="A227" s="9" t="s">
        <v>216</v>
      </c>
      <c r="B227" s="34" t="s">
        <v>118</v>
      </c>
      <c r="C227" s="10">
        <v>0</v>
      </c>
      <c r="D227" s="10">
        <v>0</v>
      </c>
      <c r="E227" s="10">
        <v>0</v>
      </c>
      <c r="F227" s="96">
        <f>SUM(C227:E227)</f>
        <v>0</v>
      </c>
      <c r="G227" s="8">
        <v>-166</v>
      </c>
      <c r="H227" s="8">
        <v>0</v>
      </c>
      <c r="I227" s="8">
        <v>660</v>
      </c>
      <c r="J227" s="8">
        <v>0</v>
      </c>
      <c r="K227" s="8">
        <f>-591</f>
        <v>-591</v>
      </c>
      <c r="L227" s="8">
        <v>0</v>
      </c>
      <c r="M227" s="59">
        <f t="shared" si="28"/>
        <v>69</v>
      </c>
    </row>
    <row r="228" spans="1:13" ht="29.9" customHeight="1" x14ac:dyDescent="0.25">
      <c r="A228" s="9" t="s">
        <v>218</v>
      </c>
      <c r="B228" s="34" t="s">
        <v>219</v>
      </c>
      <c r="C228" s="10">
        <v>0</v>
      </c>
      <c r="D228" s="10">
        <v>0</v>
      </c>
      <c r="E228" s="10">
        <v>0</v>
      </c>
      <c r="F228" s="96">
        <f>SUM(C228:E228)</f>
        <v>0</v>
      </c>
      <c r="G228" s="8">
        <v>0</v>
      </c>
      <c r="H228" s="8">
        <v>0</v>
      </c>
      <c r="I228" s="8">
        <v>300</v>
      </c>
      <c r="J228" s="8">
        <v>0</v>
      </c>
      <c r="K228" s="8">
        <v>0</v>
      </c>
      <c r="L228" s="8">
        <v>0</v>
      </c>
      <c r="M228" s="59">
        <f t="shared" si="28"/>
        <v>300</v>
      </c>
    </row>
    <row r="229" spans="1:13" ht="14.95" customHeight="1" x14ac:dyDescent="0.25">
      <c r="A229" s="9" t="s">
        <v>143</v>
      </c>
      <c r="B229" s="129" t="s">
        <v>246</v>
      </c>
      <c r="C229" s="10">
        <v>0</v>
      </c>
      <c r="D229" s="10">
        <v>413</v>
      </c>
      <c r="E229" s="10">
        <v>0</v>
      </c>
      <c r="F229" s="96">
        <f>SUM(C229:E229)</f>
        <v>413</v>
      </c>
      <c r="G229" s="8">
        <v>0</v>
      </c>
      <c r="H229" s="8">
        <v>0</v>
      </c>
      <c r="I229" s="8">
        <v>8035</v>
      </c>
      <c r="J229" s="8">
        <v>0</v>
      </c>
      <c r="K229" s="8">
        <f>370</f>
        <v>370</v>
      </c>
      <c r="L229" s="8">
        <v>0</v>
      </c>
      <c r="M229" s="59">
        <f t="shared" si="28"/>
        <v>8405</v>
      </c>
    </row>
    <row r="230" spans="1:13" ht="17.149999999999999" customHeight="1" x14ac:dyDescent="0.25">
      <c r="A230" s="9" t="s">
        <v>144</v>
      </c>
      <c r="B230" s="34" t="s">
        <v>259</v>
      </c>
      <c r="C230" s="10">
        <v>0</v>
      </c>
      <c r="D230" s="10">
        <v>0</v>
      </c>
      <c r="E230" s="10">
        <v>0</v>
      </c>
      <c r="F230" s="96">
        <f t="shared" ref="F230:F237" si="31">SUM(C230:E230)</f>
        <v>0</v>
      </c>
      <c r="G230" s="8">
        <v>0</v>
      </c>
      <c r="H230" s="8">
        <v>0</v>
      </c>
      <c r="I230" s="8">
        <v>850</v>
      </c>
      <c r="J230" s="8">
        <v>0</v>
      </c>
      <c r="K230" s="10">
        <f>194</f>
        <v>194</v>
      </c>
      <c r="L230" s="8">
        <v>0</v>
      </c>
      <c r="M230" s="59">
        <f t="shared" si="28"/>
        <v>1044</v>
      </c>
    </row>
    <row r="231" spans="1:13" ht="27.7" customHeight="1" x14ac:dyDescent="0.25">
      <c r="A231" s="9" t="s">
        <v>145</v>
      </c>
      <c r="B231" s="34"/>
      <c r="C231" s="10">
        <v>0</v>
      </c>
      <c r="D231" s="10">
        <v>0</v>
      </c>
      <c r="E231" s="10">
        <v>0</v>
      </c>
      <c r="F231" s="105">
        <f t="shared" si="31"/>
        <v>0</v>
      </c>
      <c r="G231" s="10">
        <v>0</v>
      </c>
      <c r="H231" s="10">
        <v>0</v>
      </c>
      <c r="I231" s="10">
        <v>355</v>
      </c>
      <c r="J231" s="10">
        <v>0</v>
      </c>
      <c r="K231" s="8">
        <v>0</v>
      </c>
      <c r="L231" s="8">
        <v>0</v>
      </c>
      <c r="M231" s="59">
        <f t="shared" si="28"/>
        <v>355</v>
      </c>
    </row>
    <row r="232" spans="1:13" ht="14.95" customHeight="1" x14ac:dyDescent="0.25">
      <c r="A232" s="38" t="s">
        <v>146</v>
      </c>
      <c r="B232" s="117" t="s">
        <v>260</v>
      </c>
      <c r="C232" s="8">
        <v>0</v>
      </c>
      <c r="D232" s="8">
        <v>0</v>
      </c>
      <c r="E232" s="8">
        <v>0</v>
      </c>
      <c r="F232" s="96">
        <f t="shared" si="31"/>
        <v>0</v>
      </c>
      <c r="G232" s="8">
        <v>0</v>
      </c>
      <c r="H232" s="8">
        <v>0</v>
      </c>
      <c r="I232" s="8">
        <v>500</v>
      </c>
      <c r="J232" s="8">
        <v>0</v>
      </c>
      <c r="K232" s="8">
        <v>0</v>
      </c>
      <c r="L232" s="8">
        <v>0</v>
      </c>
      <c r="M232" s="59">
        <f t="shared" si="28"/>
        <v>500</v>
      </c>
    </row>
    <row r="233" spans="1:13" ht="14.95" customHeight="1" x14ac:dyDescent="0.25">
      <c r="A233" s="9" t="s">
        <v>147</v>
      </c>
      <c r="B233" s="34"/>
      <c r="C233" s="10">
        <v>0</v>
      </c>
      <c r="D233" s="10">
        <v>0</v>
      </c>
      <c r="E233" s="10">
        <v>0</v>
      </c>
      <c r="F233" s="96">
        <f t="shared" si="31"/>
        <v>0</v>
      </c>
      <c r="G233" s="8">
        <v>0</v>
      </c>
      <c r="H233" s="8">
        <v>0</v>
      </c>
      <c r="I233" s="8">
        <v>70</v>
      </c>
      <c r="J233" s="8">
        <v>0</v>
      </c>
      <c r="K233" s="8">
        <v>0</v>
      </c>
      <c r="L233" s="8">
        <v>0</v>
      </c>
      <c r="M233" s="59">
        <f t="shared" si="28"/>
        <v>70</v>
      </c>
    </row>
    <row r="234" spans="1:13" ht="27.7" customHeight="1" x14ac:dyDescent="0.25">
      <c r="A234" s="19" t="s">
        <v>221</v>
      </c>
      <c r="B234" s="34"/>
      <c r="C234" s="10">
        <v>0</v>
      </c>
      <c r="D234" s="10">
        <v>-74.36</v>
      </c>
      <c r="E234" s="10">
        <v>0</v>
      </c>
      <c r="F234" s="96">
        <f t="shared" si="31"/>
        <v>-74.36</v>
      </c>
      <c r="G234" s="8">
        <v>0</v>
      </c>
      <c r="H234" s="8">
        <v>0</v>
      </c>
      <c r="I234" s="8">
        <v>450</v>
      </c>
      <c r="J234" s="8">
        <v>0</v>
      </c>
      <c r="K234" s="8">
        <v>0</v>
      </c>
      <c r="L234" s="8">
        <v>0</v>
      </c>
      <c r="M234" s="59">
        <f t="shared" si="28"/>
        <v>450</v>
      </c>
    </row>
    <row r="235" spans="1:13" ht="14.95" customHeight="1" x14ac:dyDescent="0.25">
      <c r="A235" s="35" t="s">
        <v>148</v>
      </c>
      <c r="B235" s="34"/>
      <c r="C235" s="10">
        <v>0</v>
      </c>
      <c r="D235" s="10">
        <v>0</v>
      </c>
      <c r="E235" s="10">
        <v>0</v>
      </c>
      <c r="F235" s="96">
        <f t="shared" si="31"/>
        <v>0</v>
      </c>
      <c r="G235" s="8">
        <v>0</v>
      </c>
      <c r="H235" s="8">
        <v>0</v>
      </c>
      <c r="I235" s="8">
        <v>200</v>
      </c>
      <c r="J235" s="8">
        <v>0</v>
      </c>
      <c r="K235" s="8">
        <v>0</v>
      </c>
      <c r="L235" s="8">
        <v>0</v>
      </c>
      <c r="M235" s="59">
        <f t="shared" si="28"/>
        <v>200</v>
      </c>
    </row>
    <row r="236" spans="1:13" ht="17" customHeight="1" x14ac:dyDescent="0.25">
      <c r="A236" s="35" t="s">
        <v>149</v>
      </c>
      <c r="B236" s="34"/>
      <c r="C236" s="10">
        <v>0</v>
      </c>
      <c r="D236" s="10">
        <v>0</v>
      </c>
      <c r="E236" s="10">
        <v>0</v>
      </c>
      <c r="F236" s="96">
        <f t="shared" si="31"/>
        <v>0</v>
      </c>
      <c r="G236" s="8">
        <v>0</v>
      </c>
      <c r="H236" s="8">
        <v>0</v>
      </c>
      <c r="I236" s="8">
        <v>15</v>
      </c>
      <c r="J236" s="8">
        <v>0</v>
      </c>
      <c r="K236" s="8">
        <f>35</f>
        <v>35</v>
      </c>
      <c r="L236" s="8">
        <v>0</v>
      </c>
      <c r="M236" s="59">
        <f t="shared" si="28"/>
        <v>50</v>
      </c>
    </row>
    <row r="237" spans="1:13" ht="19.7" customHeight="1" x14ac:dyDescent="0.25">
      <c r="A237" s="9" t="s">
        <v>150</v>
      </c>
      <c r="B237" s="34"/>
      <c r="C237" s="10">
        <v>0</v>
      </c>
      <c r="D237" s="10">
        <v>-220</v>
      </c>
      <c r="E237" s="10">
        <v>0</v>
      </c>
      <c r="F237" s="96">
        <f t="shared" si="31"/>
        <v>-220</v>
      </c>
      <c r="G237" s="8">
        <v>0</v>
      </c>
      <c r="H237" s="8">
        <v>0</v>
      </c>
      <c r="I237" s="8">
        <v>500</v>
      </c>
      <c r="J237" s="8">
        <v>0</v>
      </c>
      <c r="K237" s="8">
        <v>0</v>
      </c>
      <c r="L237" s="8">
        <v>0</v>
      </c>
      <c r="M237" s="59">
        <f t="shared" si="28"/>
        <v>500</v>
      </c>
    </row>
    <row r="238" spans="1:13" ht="14.95" customHeight="1" x14ac:dyDescent="0.25">
      <c r="A238" s="11" t="s">
        <v>26</v>
      </c>
      <c r="B238" s="51"/>
      <c r="C238" s="12"/>
      <c r="D238" s="12"/>
      <c r="E238" s="12"/>
      <c r="F238" s="159"/>
      <c r="G238" s="15"/>
      <c r="H238" s="15"/>
      <c r="I238" s="15">
        <v>0</v>
      </c>
      <c r="J238" s="10">
        <f>15</f>
        <v>15</v>
      </c>
      <c r="K238" s="10">
        <v>0</v>
      </c>
      <c r="L238" s="8">
        <v>0</v>
      </c>
      <c r="M238" s="59">
        <f t="shared" si="28"/>
        <v>15</v>
      </c>
    </row>
    <row r="239" spans="1:13" ht="15.8" customHeight="1" thickBot="1" x14ac:dyDescent="0.3">
      <c r="A239" s="11" t="s">
        <v>151</v>
      </c>
      <c r="B239" s="51"/>
      <c r="C239" s="12">
        <f>24.46+178.41</f>
        <v>202.87</v>
      </c>
      <c r="D239" s="12">
        <v>89.9</v>
      </c>
      <c r="E239" s="12">
        <v>0</v>
      </c>
      <c r="F239" s="107">
        <f>SUM(C239:E239)</f>
        <v>292.77</v>
      </c>
      <c r="G239" s="12">
        <v>280</v>
      </c>
      <c r="H239" s="12">
        <v>0</v>
      </c>
      <c r="I239" s="12">
        <v>7170</v>
      </c>
      <c r="J239" s="12">
        <f>-15</f>
        <v>-15</v>
      </c>
      <c r="K239" s="12">
        <f>293.11</f>
        <v>293.11</v>
      </c>
      <c r="L239" s="15">
        <f>316.45-50.82</f>
        <v>265.63</v>
      </c>
      <c r="M239" s="73">
        <f t="shared" si="28"/>
        <v>7713.74</v>
      </c>
    </row>
    <row r="240" spans="1:13" ht="15.65" customHeight="1" thickBot="1" x14ac:dyDescent="0.3">
      <c r="A240" s="37" t="s">
        <v>152</v>
      </c>
      <c r="B240" s="32"/>
      <c r="C240" s="24">
        <f t="shared" ref="C240:H240" si="32">SUM(C242:C243)</f>
        <v>0</v>
      </c>
      <c r="D240" s="24">
        <f t="shared" si="32"/>
        <v>0</v>
      </c>
      <c r="E240" s="24">
        <f t="shared" si="32"/>
        <v>0</v>
      </c>
      <c r="F240" s="106">
        <f t="shared" si="32"/>
        <v>0</v>
      </c>
      <c r="G240" s="24">
        <f t="shared" si="32"/>
        <v>0</v>
      </c>
      <c r="H240" s="24">
        <f t="shared" si="32"/>
        <v>1110</v>
      </c>
      <c r="I240" s="24">
        <f>SUM(I242:I243)</f>
        <v>64789</v>
      </c>
      <c r="J240" s="24">
        <f>SUM(J242:J243)</f>
        <v>0</v>
      </c>
      <c r="K240" s="24">
        <f>SUM(K242:K243)</f>
        <v>1193</v>
      </c>
      <c r="L240" s="24">
        <f>SUM(L242:L243)</f>
        <v>-184</v>
      </c>
      <c r="M240" s="138">
        <f t="shared" si="28"/>
        <v>65798</v>
      </c>
    </row>
    <row r="241" spans="1:13" ht="12.9" customHeight="1" x14ac:dyDescent="0.25">
      <c r="A241" s="38" t="s">
        <v>24</v>
      </c>
      <c r="B241" s="117"/>
      <c r="C241" s="8"/>
      <c r="D241" s="8"/>
      <c r="E241" s="8"/>
      <c r="F241" s="96"/>
      <c r="G241" s="8"/>
      <c r="H241" s="8"/>
      <c r="I241" s="8"/>
      <c r="J241" s="8"/>
      <c r="K241" s="8"/>
      <c r="L241" s="8"/>
      <c r="M241" s="59"/>
    </row>
    <row r="242" spans="1:13" ht="18.350000000000001" customHeight="1" x14ac:dyDescent="0.25">
      <c r="A242" s="35" t="s">
        <v>26</v>
      </c>
      <c r="B242" s="34"/>
      <c r="C242" s="10">
        <v>0</v>
      </c>
      <c r="D242" s="10">
        <v>0</v>
      </c>
      <c r="E242" s="10">
        <v>0</v>
      </c>
      <c r="F242" s="96">
        <f>SUM(C242:E242)</f>
        <v>0</v>
      </c>
      <c r="G242" s="8">
        <v>0</v>
      </c>
      <c r="H242" s="8">
        <v>0</v>
      </c>
      <c r="I242" s="8">
        <v>300</v>
      </c>
      <c r="J242" s="8">
        <v>0</v>
      </c>
      <c r="K242" s="8">
        <v>0</v>
      </c>
      <c r="L242" s="8">
        <v>0</v>
      </c>
      <c r="M242" s="59">
        <f t="shared" si="28"/>
        <v>300</v>
      </c>
    </row>
    <row r="243" spans="1:13" ht="18.350000000000001" customHeight="1" thickBot="1" x14ac:dyDescent="0.3">
      <c r="A243" s="36" t="s">
        <v>153</v>
      </c>
      <c r="B243" s="51"/>
      <c r="C243" s="12">
        <v>0</v>
      </c>
      <c r="D243" s="12">
        <v>0</v>
      </c>
      <c r="E243" s="12">
        <v>0</v>
      </c>
      <c r="F243" s="107">
        <f>SUM(C243:E243)</f>
        <v>0</v>
      </c>
      <c r="G243" s="12">
        <v>0</v>
      </c>
      <c r="H243" s="12">
        <f>1110</f>
        <v>1110</v>
      </c>
      <c r="I243" s="12">
        <v>64489</v>
      </c>
      <c r="J243" s="12">
        <v>0</v>
      </c>
      <c r="K243" s="12">
        <f>1193</f>
        <v>1193</v>
      </c>
      <c r="L243" s="12">
        <f>-184</f>
        <v>-184</v>
      </c>
      <c r="M243" s="169">
        <f t="shared" si="28"/>
        <v>65498</v>
      </c>
    </row>
    <row r="244" spans="1:13" ht="15.65" customHeight="1" thickBot="1" x14ac:dyDescent="0.3">
      <c r="A244" s="37" t="s">
        <v>154</v>
      </c>
      <c r="B244" s="32"/>
      <c r="C244" s="24">
        <f t="shared" ref="C244:H244" si="33">SUM(C246:C247)</f>
        <v>-312</v>
      </c>
      <c r="D244" s="24">
        <f t="shared" si="33"/>
        <v>2000</v>
      </c>
      <c r="E244" s="24">
        <f t="shared" si="33"/>
        <v>2867.74</v>
      </c>
      <c r="F244" s="106">
        <f t="shared" si="33"/>
        <v>7200.74</v>
      </c>
      <c r="G244" s="24">
        <f t="shared" si="33"/>
        <v>253</v>
      </c>
      <c r="H244" s="24">
        <f t="shared" si="33"/>
        <v>3677.1</v>
      </c>
      <c r="I244" s="24">
        <f>SUM(I246:I247)</f>
        <v>34241</v>
      </c>
      <c r="J244" s="24">
        <f>SUM(J246:J247)</f>
        <v>0</v>
      </c>
      <c r="K244" s="24">
        <f>SUM(K246:K247)</f>
        <v>489</v>
      </c>
      <c r="L244" s="24">
        <f>SUM(L246:L247)</f>
        <v>-190.35</v>
      </c>
      <c r="M244" s="138">
        <f t="shared" si="28"/>
        <v>34539.65</v>
      </c>
    </row>
    <row r="245" spans="1:13" ht="14.95" customHeight="1" x14ac:dyDescent="0.25">
      <c r="A245" s="38" t="s">
        <v>24</v>
      </c>
      <c r="B245" s="117"/>
      <c r="C245" s="8"/>
      <c r="D245" s="8"/>
      <c r="E245" s="8"/>
      <c r="F245" s="96"/>
      <c r="G245" s="8"/>
      <c r="H245" s="8"/>
      <c r="I245" s="8"/>
      <c r="J245" s="8"/>
      <c r="K245" s="8"/>
      <c r="L245" s="8"/>
      <c r="M245" s="59"/>
    </row>
    <row r="246" spans="1:13" ht="14.95" customHeight="1" x14ac:dyDescent="0.25">
      <c r="A246" s="9" t="s">
        <v>26</v>
      </c>
      <c r="B246" s="34"/>
      <c r="C246" s="10">
        <v>0</v>
      </c>
      <c r="D246" s="10">
        <v>0</v>
      </c>
      <c r="E246" s="10">
        <f>3.99</f>
        <v>3.99</v>
      </c>
      <c r="F246" s="96">
        <f>SUM(C246:E246)</f>
        <v>3.99</v>
      </c>
      <c r="G246" s="8">
        <v>0</v>
      </c>
      <c r="H246" s="8">
        <v>0</v>
      </c>
      <c r="I246" s="8">
        <v>100</v>
      </c>
      <c r="J246" s="8">
        <v>0</v>
      </c>
      <c r="K246" s="8">
        <v>0</v>
      </c>
      <c r="L246" s="8">
        <v>0</v>
      </c>
      <c r="M246" s="59">
        <f t="shared" si="28"/>
        <v>100</v>
      </c>
    </row>
    <row r="247" spans="1:13" ht="14.95" customHeight="1" thickBot="1" x14ac:dyDescent="0.3">
      <c r="A247" s="11" t="s">
        <v>155</v>
      </c>
      <c r="B247" s="51"/>
      <c r="C247" s="12">
        <f>-150-162</f>
        <v>-312</v>
      </c>
      <c r="D247" s="12">
        <v>2000</v>
      </c>
      <c r="E247" s="12">
        <f>413.82+710.13-231+1885.5+85.3</f>
        <v>2863.75</v>
      </c>
      <c r="F247" s="107">
        <f>SUM(C247:E247)+2645</f>
        <v>7196.75</v>
      </c>
      <c r="G247" s="12">
        <v>253</v>
      </c>
      <c r="H247" s="15">
        <f>3137.5+539.6</f>
        <v>3677.1</v>
      </c>
      <c r="I247" s="15">
        <v>34141</v>
      </c>
      <c r="J247" s="15">
        <v>0</v>
      </c>
      <c r="K247" s="15">
        <f>489</f>
        <v>489</v>
      </c>
      <c r="L247" s="15">
        <f>-190.35</f>
        <v>-190.35</v>
      </c>
      <c r="M247" s="73">
        <f t="shared" si="28"/>
        <v>34439.65</v>
      </c>
    </row>
    <row r="248" spans="1:13" ht="15.8" customHeight="1" thickBot="1" x14ac:dyDescent="0.3">
      <c r="A248" s="42" t="s">
        <v>156</v>
      </c>
      <c r="B248" s="32"/>
      <c r="C248" s="24">
        <f t="shared" ref="C248:H248" si="34">SUM(C250:C251)</f>
        <v>0</v>
      </c>
      <c r="D248" s="24">
        <f t="shared" si="34"/>
        <v>2675</v>
      </c>
      <c r="E248" s="24">
        <f t="shared" si="34"/>
        <v>198</v>
      </c>
      <c r="F248" s="106">
        <f t="shared" si="34"/>
        <v>2873</v>
      </c>
      <c r="G248" s="24">
        <f t="shared" si="34"/>
        <v>100</v>
      </c>
      <c r="H248" s="24">
        <f t="shared" si="34"/>
        <v>0</v>
      </c>
      <c r="I248" s="24">
        <f>SUM(I250:I251)</f>
        <v>8403</v>
      </c>
      <c r="J248" s="24">
        <f>SUM(J250:J251)</f>
        <v>0</v>
      </c>
      <c r="K248" s="24">
        <f>SUM(K250:K251)</f>
        <v>0</v>
      </c>
      <c r="L248" s="24">
        <f>SUM(L250:L251)</f>
        <v>241.37</v>
      </c>
      <c r="M248" s="138">
        <f t="shared" si="28"/>
        <v>8644.3700000000008</v>
      </c>
    </row>
    <row r="249" spans="1:13" ht="14.95" customHeight="1" x14ac:dyDescent="0.25">
      <c r="A249" s="38" t="s">
        <v>24</v>
      </c>
      <c r="B249" s="117"/>
      <c r="C249" s="8"/>
      <c r="D249" s="8"/>
      <c r="E249" s="8"/>
      <c r="F249" s="96"/>
      <c r="G249" s="8"/>
      <c r="H249" s="8"/>
      <c r="I249" s="8"/>
      <c r="J249" s="8"/>
      <c r="K249" s="8"/>
      <c r="L249" s="8"/>
      <c r="M249" s="59"/>
    </row>
    <row r="250" spans="1:13" ht="14.95" customHeight="1" x14ac:dyDescent="0.25">
      <c r="A250" s="35" t="s">
        <v>26</v>
      </c>
      <c r="B250" s="34"/>
      <c r="C250" s="10">
        <v>0</v>
      </c>
      <c r="D250" s="10">
        <v>0</v>
      </c>
      <c r="E250" s="10">
        <v>0</v>
      </c>
      <c r="F250" s="96">
        <f>SUM(C250:E250)</f>
        <v>0</v>
      </c>
      <c r="G250" s="8">
        <v>0</v>
      </c>
      <c r="H250" s="8">
        <v>0</v>
      </c>
      <c r="I250" s="8">
        <v>440</v>
      </c>
      <c r="J250" s="8">
        <v>0</v>
      </c>
      <c r="K250" s="8">
        <v>0</v>
      </c>
      <c r="L250" s="8">
        <f>30+37</f>
        <v>67</v>
      </c>
      <c r="M250" s="59">
        <f t="shared" si="28"/>
        <v>507</v>
      </c>
    </row>
    <row r="251" spans="1:13" ht="27" customHeight="1" thickBot="1" x14ac:dyDescent="0.3">
      <c r="A251" s="11" t="s">
        <v>157</v>
      </c>
      <c r="B251" s="51"/>
      <c r="C251" s="12">
        <v>0</v>
      </c>
      <c r="D251" s="12">
        <v>2675</v>
      </c>
      <c r="E251" s="12">
        <f>198</f>
        <v>198</v>
      </c>
      <c r="F251" s="107">
        <f>SUM(C251:E251)</f>
        <v>2873</v>
      </c>
      <c r="G251" s="12">
        <v>100</v>
      </c>
      <c r="H251" s="12">
        <v>0</v>
      </c>
      <c r="I251" s="12">
        <v>7963</v>
      </c>
      <c r="J251" s="12">
        <v>0</v>
      </c>
      <c r="K251" s="12">
        <v>0</v>
      </c>
      <c r="L251" s="12">
        <f>-30+204.37</f>
        <v>174.37</v>
      </c>
      <c r="M251" s="169">
        <f t="shared" si="28"/>
        <v>8137.37</v>
      </c>
    </row>
    <row r="252" spans="1:13" ht="17" customHeight="1" thickBot="1" x14ac:dyDescent="0.3">
      <c r="A252" s="43" t="s">
        <v>158</v>
      </c>
      <c r="B252" s="44"/>
      <c r="C252" s="45">
        <f>SUM(C24+C43+C48+C56+C60+C64+C155+C168+C177+C221+C224+C240+C244+C248)</f>
        <v>-911.43999999999949</v>
      </c>
      <c r="D252" s="45">
        <f>SUM(D24+D43+D48+D56+D60+D64+D155+D168+D177+D221+D224+D240+D244+D248)</f>
        <v>65175.45</v>
      </c>
      <c r="E252" s="45">
        <f>SUM(E24+E43+E48+E56+E60+E64+E155+E168+E177+E221+E224+E240+E244+E248)</f>
        <v>10020.329999999998</v>
      </c>
      <c r="F252" s="108">
        <f>SUM(F24+F43+F48+F56+F60+F64+F155+F168+F177+F221+F224+F240+F244+F248)</f>
        <v>75876.69</v>
      </c>
      <c r="G252" s="45">
        <f>G24+G43+G48+G56+G60+G64+G155+G168+G177+G221+G224+G240+G244+G248</f>
        <v>13945.35</v>
      </c>
      <c r="H252" s="45">
        <f>SUM(H24+H43+H48+H56+H60+H64+H155+H168+H177+H221+H224+H240+H244+H248)</f>
        <v>17588.57</v>
      </c>
      <c r="I252" s="45">
        <f>I24+I43+I48+I56+I60+I64+I155+I168+I177+I221+I224+I240+I244+I248</f>
        <v>1936856.01</v>
      </c>
      <c r="J252" s="45">
        <f>J24+J43+J48+J56+J60+J64+J155+J168+J177+J221+J224+J240+J244+J248</f>
        <v>-7744.58</v>
      </c>
      <c r="K252" s="45">
        <f>K24+K43+K48+K56+K60+K64+K155+K168+K177+K221+K224+K240+K244+K248</f>
        <v>55952.33</v>
      </c>
      <c r="L252" s="45">
        <f>SUM(L24+L43+L48+L56+L60+L64+L155+L168+L177+L221+L224+L240+L244+L248)</f>
        <v>514.52999999999918</v>
      </c>
      <c r="M252" s="139">
        <f t="shared" si="28"/>
        <v>1985578.29</v>
      </c>
    </row>
    <row r="253" spans="1:13" ht="12.25" customHeight="1" thickBot="1" x14ac:dyDescent="0.3">
      <c r="A253" s="150"/>
      <c r="B253" s="151"/>
      <c r="C253" s="15"/>
      <c r="D253" s="15"/>
      <c r="E253" s="15"/>
      <c r="F253" s="159"/>
      <c r="G253" s="15"/>
      <c r="H253" s="15"/>
      <c r="I253" s="15"/>
      <c r="J253" s="15"/>
      <c r="K253" s="15"/>
      <c r="L253" s="15"/>
      <c r="M253" s="73"/>
    </row>
    <row r="254" spans="1:13" ht="17.350000000000001" customHeight="1" thickBot="1" x14ac:dyDescent="0.3">
      <c r="A254" s="147" t="s">
        <v>159</v>
      </c>
      <c r="B254" s="148"/>
      <c r="C254" s="22"/>
      <c r="D254" s="22"/>
      <c r="E254" s="22"/>
      <c r="F254" s="104"/>
      <c r="G254" s="22"/>
      <c r="H254" s="22"/>
      <c r="I254" s="22"/>
      <c r="J254" s="22"/>
      <c r="K254" s="22"/>
      <c r="L254" s="22"/>
      <c r="M254" s="90"/>
    </row>
    <row r="255" spans="1:13" ht="16.3" customHeight="1" thickBot="1" x14ac:dyDescent="0.3">
      <c r="A255" s="95" t="s">
        <v>233</v>
      </c>
      <c r="B255" s="112"/>
      <c r="C255" s="24">
        <f>SUM(C257)</f>
        <v>0</v>
      </c>
      <c r="D255" s="24">
        <f>SUM(D256:D257)</f>
        <v>0</v>
      </c>
      <c r="E255" s="24">
        <f t="shared" ref="E255:K255" si="35">SUM(E257)</f>
        <v>0</v>
      </c>
      <c r="F255" s="106">
        <f t="shared" si="35"/>
        <v>0</v>
      </c>
      <c r="G255" s="24">
        <f t="shared" si="35"/>
        <v>0</v>
      </c>
      <c r="H255" s="24">
        <f t="shared" si="35"/>
        <v>0</v>
      </c>
      <c r="I255" s="24">
        <f t="shared" si="35"/>
        <v>0</v>
      </c>
      <c r="J255" s="24">
        <f t="shared" si="35"/>
        <v>0</v>
      </c>
      <c r="K255" s="24">
        <f t="shared" si="35"/>
        <v>0</v>
      </c>
      <c r="L255" s="24">
        <f>SUM(L257)</f>
        <v>0</v>
      </c>
      <c r="M255" s="138">
        <f t="shared" si="28"/>
        <v>0</v>
      </c>
    </row>
    <row r="256" spans="1:13" ht="12.9" customHeight="1" x14ac:dyDescent="0.25">
      <c r="A256" s="39" t="s">
        <v>24</v>
      </c>
      <c r="B256" s="117"/>
      <c r="C256" s="8"/>
      <c r="D256" s="8"/>
      <c r="E256" s="8"/>
      <c r="F256" s="96"/>
      <c r="G256" s="8"/>
      <c r="H256" s="8"/>
      <c r="I256" s="8"/>
      <c r="J256" s="8"/>
      <c r="K256" s="8"/>
      <c r="L256" s="8"/>
      <c r="M256" s="59"/>
    </row>
    <row r="257" spans="1:13" ht="16.3" customHeight="1" x14ac:dyDescent="0.25">
      <c r="A257" s="156" t="s">
        <v>234</v>
      </c>
      <c r="B257" s="34"/>
      <c r="C257" s="10">
        <v>0</v>
      </c>
      <c r="D257" s="10">
        <v>0</v>
      </c>
      <c r="E257" s="10">
        <v>0</v>
      </c>
      <c r="F257" s="105">
        <f>SUM(C257:E257)</f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55">
        <f t="shared" si="28"/>
        <v>0</v>
      </c>
    </row>
    <row r="258" spans="1:13" ht="15.65" customHeight="1" thickBot="1" x14ac:dyDescent="0.3">
      <c r="A258" s="157" t="s">
        <v>160</v>
      </c>
      <c r="B258" s="158"/>
      <c r="C258" s="152">
        <f t="shared" ref="C258:H258" si="36">SUM(C260:C262)</f>
        <v>0</v>
      </c>
      <c r="D258" s="152">
        <f t="shared" si="36"/>
        <v>0</v>
      </c>
      <c r="E258" s="152">
        <f t="shared" si="36"/>
        <v>59.9</v>
      </c>
      <c r="F258" s="153">
        <f t="shared" si="36"/>
        <v>110.5</v>
      </c>
      <c r="G258" s="152">
        <f t="shared" si="36"/>
        <v>0</v>
      </c>
      <c r="H258" s="152">
        <f t="shared" si="36"/>
        <v>0</v>
      </c>
      <c r="I258" s="152">
        <f>SUM(I260:I262)</f>
        <v>320</v>
      </c>
      <c r="J258" s="152">
        <f>SUM(J260:J262)</f>
        <v>0</v>
      </c>
      <c r="K258" s="152">
        <f>SUM(K260:K262)</f>
        <v>0</v>
      </c>
      <c r="L258" s="152">
        <f>SUM(L260:L262)</f>
        <v>0</v>
      </c>
      <c r="M258" s="154">
        <f t="shared" si="28"/>
        <v>320</v>
      </c>
    </row>
    <row r="259" spans="1:13" ht="12.25" customHeight="1" x14ac:dyDescent="0.25">
      <c r="A259" s="38" t="s">
        <v>24</v>
      </c>
      <c r="B259" s="117"/>
      <c r="C259" s="8"/>
      <c r="D259" s="8"/>
      <c r="E259" s="8"/>
      <c r="F259" s="96"/>
      <c r="G259" s="8"/>
      <c r="H259" s="8"/>
      <c r="I259" s="8"/>
      <c r="J259" s="8"/>
      <c r="K259" s="8"/>
      <c r="L259" s="8"/>
      <c r="M259" s="59"/>
    </row>
    <row r="260" spans="1:13" ht="14.3" customHeight="1" x14ac:dyDescent="0.25">
      <c r="A260" s="35" t="s">
        <v>161</v>
      </c>
      <c r="B260" s="34"/>
      <c r="C260" s="10">
        <v>0</v>
      </c>
      <c r="D260" s="10">
        <v>0</v>
      </c>
      <c r="E260" s="10">
        <f>59.9</f>
        <v>59.9</v>
      </c>
      <c r="F260" s="96">
        <f>SUM(C260:E260)+50.6</f>
        <v>110.5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59">
        <f t="shared" si="28"/>
        <v>0</v>
      </c>
    </row>
    <row r="261" spans="1:13" ht="14.3" customHeight="1" x14ac:dyDescent="0.25">
      <c r="A261" s="35" t="s">
        <v>162</v>
      </c>
      <c r="B261" s="34"/>
      <c r="C261" s="57">
        <v>0</v>
      </c>
      <c r="D261" s="57">
        <v>0</v>
      </c>
      <c r="E261" s="57">
        <v>0</v>
      </c>
      <c r="F261" s="96">
        <f>SUM(C261:E261)</f>
        <v>0</v>
      </c>
      <c r="G261" s="8">
        <v>0</v>
      </c>
      <c r="H261" s="8">
        <v>0</v>
      </c>
      <c r="I261" s="8">
        <v>320</v>
      </c>
      <c r="J261" s="8">
        <v>0</v>
      </c>
      <c r="K261" s="8">
        <v>0</v>
      </c>
      <c r="L261" s="8">
        <v>0</v>
      </c>
      <c r="M261" s="59">
        <f t="shared" si="28"/>
        <v>320</v>
      </c>
    </row>
    <row r="262" spans="1:13" ht="14.95" customHeight="1" thickBot="1" x14ac:dyDescent="0.3">
      <c r="A262" s="36" t="s">
        <v>163</v>
      </c>
      <c r="B262" s="51"/>
      <c r="C262" s="64">
        <v>0</v>
      </c>
      <c r="D262" s="64">
        <v>0</v>
      </c>
      <c r="E262" s="64">
        <v>0</v>
      </c>
      <c r="F262" s="107">
        <f>SUM(C262:E262)</f>
        <v>0</v>
      </c>
      <c r="G262" s="12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73">
        <f t="shared" si="28"/>
        <v>0</v>
      </c>
    </row>
    <row r="263" spans="1:13" ht="14.95" customHeight="1" thickBot="1" x14ac:dyDescent="0.3">
      <c r="A263" s="37" t="s">
        <v>29</v>
      </c>
      <c r="B263" s="32"/>
      <c r="C263" s="24">
        <f>SUM(C266:C273)</f>
        <v>-83.78</v>
      </c>
      <c r="D263" s="24">
        <f>SUM(D266:D273)</f>
        <v>73861.08</v>
      </c>
      <c r="E263" s="24">
        <f>SUM(E266:E273)</f>
        <v>-632</v>
      </c>
      <c r="F263" s="106">
        <f t="shared" ref="F263:K263" si="37">SUM(F265:F273)</f>
        <v>73145.3</v>
      </c>
      <c r="G263" s="24">
        <f t="shared" si="37"/>
        <v>12797</v>
      </c>
      <c r="H263" s="24">
        <f t="shared" si="37"/>
        <v>-898.14</v>
      </c>
      <c r="I263" s="24">
        <f t="shared" si="37"/>
        <v>159109.87</v>
      </c>
      <c r="J263" s="24">
        <f t="shared" si="37"/>
        <v>-554.5</v>
      </c>
      <c r="K263" s="24">
        <f t="shared" si="37"/>
        <v>24976.03</v>
      </c>
      <c r="L263" s="24">
        <f>SUM(L265:L273)</f>
        <v>-7010.35</v>
      </c>
      <c r="M263" s="138">
        <f t="shared" si="28"/>
        <v>176521.05</v>
      </c>
    </row>
    <row r="264" spans="1:13" ht="14.95" customHeight="1" x14ac:dyDescent="0.25">
      <c r="A264" s="38" t="s">
        <v>24</v>
      </c>
      <c r="B264" s="117"/>
      <c r="C264" s="8"/>
      <c r="D264" s="8"/>
      <c r="E264" s="8"/>
      <c r="F264" s="96"/>
      <c r="G264" s="8"/>
      <c r="H264" s="8"/>
      <c r="I264" s="8"/>
      <c r="J264" s="8"/>
      <c r="K264" s="8"/>
      <c r="L264" s="8"/>
      <c r="M264" s="59"/>
    </row>
    <row r="265" spans="1:13" ht="14.3" customHeight="1" x14ac:dyDescent="0.25">
      <c r="A265" s="38" t="s">
        <v>232</v>
      </c>
      <c r="B265" s="117" t="s">
        <v>262</v>
      </c>
      <c r="C265" s="8"/>
      <c r="D265" s="8"/>
      <c r="E265" s="8"/>
      <c r="F265" s="96">
        <v>0</v>
      </c>
      <c r="G265" s="8">
        <v>12797</v>
      </c>
      <c r="H265" s="8">
        <v>0</v>
      </c>
      <c r="I265" s="8">
        <v>0</v>
      </c>
      <c r="J265" s="8">
        <v>0</v>
      </c>
      <c r="K265" s="8">
        <f>600</f>
        <v>600</v>
      </c>
      <c r="L265" s="8">
        <v>0</v>
      </c>
      <c r="M265" s="59">
        <f t="shared" si="28"/>
        <v>600</v>
      </c>
    </row>
    <row r="266" spans="1:13" ht="14.95" customHeight="1" x14ac:dyDescent="0.25">
      <c r="A266" s="35" t="s">
        <v>164</v>
      </c>
      <c r="B266" s="34"/>
      <c r="C266" s="10">
        <f>-44.42</f>
        <v>-44.42</v>
      </c>
      <c r="D266" s="10">
        <v>6353.67</v>
      </c>
      <c r="E266" s="10">
        <f>-33</f>
        <v>-33</v>
      </c>
      <c r="F266" s="96">
        <f t="shared" ref="F266:F273" si="38">SUM(C266:E266)</f>
        <v>6276.25</v>
      </c>
      <c r="G266" s="8">
        <v>0</v>
      </c>
      <c r="H266" s="8">
        <f>-85</f>
        <v>-85</v>
      </c>
      <c r="I266" s="8">
        <v>1600</v>
      </c>
      <c r="J266" s="8">
        <v>0</v>
      </c>
      <c r="K266" s="8">
        <f>6534.62</f>
        <v>6534.62</v>
      </c>
      <c r="L266" s="8">
        <f>-1000-45</f>
        <v>-1045</v>
      </c>
      <c r="M266" s="59">
        <f t="shared" si="28"/>
        <v>7089.62</v>
      </c>
    </row>
    <row r="267" spans="1:13" ht="14.95" customHeight="1" x14ac:dyDescent="0.25">
      <c r="A267" s="35" t="s">
        <v>165</v>
      </c>
      <c r="B267" s="34"/>
      <c r="C267" s="10">
        <v>0</v>
      </c>
      <c r="D267" s="10">
        <v>3277.84</v>
      </c>
      <c r="E267" s="10">
        <f>-80</f>
        <v>-80</v>
      </c>
      <c r="F267" s="96">
        <f t="shared" si="38"/>
        <v>3197.84</v>
      </c>
      <c r="G267" s="8">
        <v>0</v>
      </c>
      <c r="H267" s="8">
        <f>-21.41-584</f>
        <v>-605.41</v>
      </c>
      <c r="I267" s="8">
        <v>3100</v>
      </c>
      <c r="J267" s="8">
        <v>0</v>
      </c>
      <c r="K267" s="8">
        <f>4762.43</f>
        <v>4762.43</v>
      </c>
      <c r="L267" s="8">
        <f>-303-370</f>
        <v>-673</v>
      </c>
      <c r="M267" s="59">
        <f t="shared" si="28"/>
        <v>7189.43</v>
      </c>
    </row>
    <row r="268" spans="1:13" ht="14.95" customHeight="1" x14ac:dyDescent="0.25">
      <c r="A268" s="9" t="s">
        <v>166</v>
      </c>
      <c r="B268" s="34"/>
      <c r="C268" s="10">
        <f>-39.36</f>
        <v>-39.36</v>
      </c>
      <c r="D268" s="10">
        <v>4136.68</v>
      </c>
      <c r="E268" s="10">
        <f>-519</f>
        <v>-519</v>
      </c>
      <c r="F268" s="96">
        <f t="shared" si="38"/>
        <v>3578.3200000000006</v>
      </c>
      <c r="G268" s="8">
        <v>0</v>
      </c>
      <c r="H268" s="8">
        <f>-200</f>
        <v>-200</v>
      </c>
      <c r="I268" s="8">
        <v>1300</v>
      </c>
      <c r="J268" s="8">
        <v>0</v>
      </c>
      <c r="K268" s="8">
        <f>3221.32</f>
        <v>3221.32</v>
      </c>
      <c r="L268" s="8">
        <f>-560-70</f>
        <v>-630</v>
      </c>
      <c r="M268" s="59">
        <f t="shared" si="28"/>
        <v>3891.3199999999997</v>
      </c>
    </row>
    <row r="269" spans="1:13" ht="14.95" customHeight="1" x14ac:dyDescent="0.25">
      <c r="A269" s="35" t="s">
        <v>167</v>
      </c>
      <c r="B269" s="34"/>
      <c r="C269" s="10">
        <v>0</v>
      </c>
      <c r="D269" s="10">
        <v>6683.7</v>
      </c>
      <c r="E269" s="10">
        <v>0</v>
      </c>
      <c r="F269" s="96">
        <f t="shared" si="38"/>
        <v>6683.7</v>
      </c>
      <c r="G269" s="8">
        <v>0</v>
      </c>
      <c r="H269" s="8">
        <f>-7.73</f>
        <v>-7.73</v>
      </c>
      <c r="I269" s="8">
        <v>2900</v>
      </c>
      <c r="J269" s="8">
        <f>-1054.5+500</f>
        <v>-554.5</v>
      </c>
      <c r="K269" s="8">
        <f>7586.66-500</f>
        <v>7086.66</v>
      </c>
      <c r="L269" s="8">
        <f>-17.25-45.1</f>
        <v>-62.35</v>
      </c>
      <c r="M269" s="59">
        <f t="shared" si="28"/>
        <v>9369.81</v>
      </c>
    </row>
    <row r="270" spans="1:13" ht="14.95" customHeight="1" x14ac:dyDescent="0.25">
      <c r="A270" s="9" t="s">
        <v>168</v>
      </c>
      <c r="B270" s="34"/>
      <c r="C270" s="10">
        <v>0</v>
      </c>
      <c r="D270" s="10">
        <v>2221</v>
      </c>
      <c r="E270" s="10">
        <v>0</v>
      </c>
      <c r="F270" s="96">
        <f t="shared" si="38"/>
        <v>2221</v>
      </c>
      <c r="G270" s="8">
        <v>0</v>
      </c>
      <c r="H270" s="8">
        <v>0</v>
      </c>
      <c r="I270" s="8">
        <v>1100</v>
      </c>
      <c r="J270" s="8">
        <v>0</v>
      </c>
      <c r="K270" s="8">
        <f>2771</f>
        <v>2771</v>
      </c>
      <c r="L270" s="8">
        <v>0</v>
      </c>
      <c r="M270" s="59">
        <f t="shared" si="28"/>
        <v>3871</v>
      </c>
    </row>
    <row r="271" spans="1:13" ht="25.15" customHeight="1" x14ac:dyDescent="0.25">
      <c r="A271" s="9" t="s">
        <v>169</v>
      </c>
      <c r="B271" s="34"/>
      <c r="C271" s="10">
        <v>0</v>
      </c>
      <c r="D271" s="10">
        <v>0</v>
      </c>
      <c r="E271" s="10">
        <v>0</v>
      </c>
      <c r="F271" s="96">
        <f t="shared" si="38"/>
        <v>0</v>
      </c>
      <c r="G271" s="8">
        <v>0</v>
      </c>
      <c r="H271" s="8">
        <v>0</v>
      </c>
      <c r="I271" s="8">
        <v>3131</v>
      </c>
      <c r="J271" s="8">
        <v>0</v>
      </c>
      <c r="K271" s="8">
        <v>0</v>
      </c>
      <c r="L271" s="8">
        <v>0</v>
      </c>
      <c r="M271" s="59">
        <f t="shared" si="28"/>
        <v>3131</v>
      </c>
    </row>
    <row r="272" spans="1:13" ht="13.6" customHeight="1" x14ac:dyDescent="0.25">
      <c r="A272" s="9" t="s">
        <v>170</v>
      </c>
      <c r="B272" s="34"/>
      <c r="C272" s="10">
        <v>0</v>
      </c>
      <c r="D272" s="10">
        <v>51188.19</v>
      </c>
      <c r="E272" s="10">
        <v>0</v>
      </c>
      <c r="F272" s="96">
        <f t="shared" si="38"/>
        <v>51188.19</v>
      </c>
      <c r="G272" s="8">
        <v>0</v>
      </c>
      <c r="H272" s="8">
        <v>0</v>
      </c>
      <c r="I272" s="8">
        <v>145978.87</v>
      </c>
      <c r="J272" s="8">
        <v>0</v>
      </c>
      <c r="K272" s="8">
        <v>0</v>
      </c>
      <c r="L272" s="8">
        <f>-4600</f>
        <v>-4600</v>
      </c>
      <c r="M272" s="59">
        <f t="shared" si="28"/>
        <v>141378.87</v>
      </c>
    </row>
    <row r="273" spans="1:13" ht="14.95" customHeight="1" thickBot="1" x14ac:dyDescent="0.3">
      <c r="A273" s="36" t="s">
        <v>171</v>
      </c>
      <c r="B273" s="51"/>
      <c r="C273" s="64">
        <v>0</v>
      </c>
      <c r="D273" s="64">
        <v>0</v>
      </c>
      <c r="E273" s="64">
        <v>0</v>
      </c>
      <c r="F273" s="107">
        <f t="shared" si="38"/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73">
        <f t="shared" si="28"/>
        <v>0</v>
      </c>
    </row>
    <row r="274" spans="1:13" ht="14.3" customHeight="1" thickBot="1" x14ac:dyDescent="0.3">
      <c r="A274" s="37" t="s">
        <v>35</v>
      </c>
      <c r="B274" s="28"/>
      <c r="C274" s="24">
        <f t="shared" ref="C274:H274" si="39">SUM(C276:C277)</f>
        <v>6726.99</v>
      </c>
      <c r="D274" s="24">
        <f t="shared" si="39"/>
        <v>20311.03</v>
      </c>
      <c r="E274" s="24">
        <f t="shared" si="39"/>
        <v>2899.5</v>
      </c>
      <c r="F274" s="106">
        <f t="shared" si="39"/>
        <v>30967.520000000004</v>
      </c>
      <c r="G274" s="24">
        <f t="shared" si="39"/>
        <v>2628</v>
      </c>
      <c r="H274" s="24">
        <f t="shared" si="39"/>
        <v>3167.0900000000006</v>
      </c>
      <c r="I274" s="24">
        <f>SUM(I276:I277)</f>
        <v>17802.48</v>
      </c>
      <c r="J274" s="24">
        <f>SUM(J276:J277)</f>
        <v>13321.519999999999</v>
      </c>
      <c r="K274" s="24">
        <f>SUM(K276:K277)</f>
        <v>9199.0300000000007</v>
      </c>
      <c r="L274" s="24">
        <f>SUM(L276:L277)</f>
        <v>4269.75</v>
      </c>
      <c r="M274" s="138">
        <f t="shared" si="28"/>
        <v>44592.78</v>
      </c>
    </row>
    <row r="275" spans="1:13" ht="12.75" customHeight="1" x14ac:dyDescent="0.25">
      <c r="A275" s="38" t="s">
        <v>24</v>
      </c>
      <c r="B275" s="117"/>
      <c r="C275" s="8"/>
      <c r="D275" s="8"/>
      <c r="E275" s="8"/>
      <c r="F275" s="96"/>
      <c r="G275" s="8"/>
      <c r="H275" s="8"/>
      <c r="I275" s="8"/>
      <c r="J275" s="8"/>
      <c r="K275" s="8"/>
      <c r="L275" s="8"/>
      <c r="M275" s="59"/>
    </row>
    <row r="276" spans="1:13" ht="14.95" customHeight="1" x14ac:dyDescent="0.25">
      <c r="A276" s="35" t="s">
        <v>161</v>
      </c>
      <c r="B276" s="34"/>
      <c r="C276" s="10">
        <f>5013+480</f>
        <v>5493</v>
      </c>
      <c r="D276" s="10">
        <v>1030.19</v>
      </c>
      <c r="E276" s="10">
        <f>1156.5+1324+71+348</f>
        <v>2899.5</v>
      </c>
      <c r="F276" s="96">
        <f>SUM(C276:E276)+1030</f>
        <v>10452.69</v>
      </c>
      <c r="G276" s="8">
        <v>0</v>
      </c>
      <c r="H276" s="8">
        <f>1058.5+3209.27+91-1451.6+259.92</f>
        <v>3167.0900000000006</v>
      </c>
      <c r="I276" s="8">
        <v>17252.48</v>
      </c>
      <c r="J276" s="8">
        <f>9470.72+1684+573.5+36.3</f>
        <v>11764.519999999999</v>
      </c>
      <c r="K276" s="8">
        <f>290</f>
        <v>290</v>
      </c>
      <c r="L276" s="8">
        <f>817+793+608+2002+49.75</f>
        <v>4269.75</v>
      </c>
      <c r="M276" s="59">
        <f t="shared" si="28"/>
        <v>33576.75</v>
      </c>
    </row>
    <row r="277" spans="1:13" ht="16.5" customHeight="1" thickBot="1" x14ac:dyDescent="0.3">
      <c r="A277" s="11" t="s">
        <v>172</v>
      </c>
      <c r="B277" s="51"/>
      <c r="C277" s="12">
        <f>100+1133.99</f>
        <v>1233.99</v>
      </c>
      <c r="D277" s="12">
        <v>19280.84</v>
      </c>
      <c r="E277" s="12">
        <v>0</v>
      </c>
      <c r="F277" s="107">
        <f>SUM(C277:E277)</f>
        <v>20514.830000000002</v>
      </c>
      <c r="G277" s="12">
        <v>2628</v>
      </c>
      <c r="H277" s="12">
        <v>0</v>
      </c>
      <c r="I277" s="12">
        <v>550</v>
      </c>
      <c r="J277" s="12">
        <f>1317+200+40</f>
        <v>1557</v>
      </c>
      <c r="K277" s="12">
        <f>8909.03</f>
        <v>8909.0300000000007</v>
      </c>
      <c r="L277" s="15">
        <v>0</v>
      </c>
      <c r="M277" s="73">
        <f t="shared" si="28"/>
        <v>11016.03</v>
      </c>
    </row>
    <row r="278" spans="1:13" ht="18" customHeight="1" thickBot="1" x14ac:dyDescent="0.3">
      <c r="A278" s="37" t="s">
        <v>37</v>
      </c>
      <c r="B278" s="32"/>
      <c r="C278" s="144">
        <f t="shared" ref="C278:H278" si="40">SUM(C280:C281)</f>
        <v>0</v>
      </c>
      <c r="D278" s="144">
        <f t="shared" si="40"/>
        <v>0</v>
      </c>
      <c r="E278" s="144">
        <f t="shared" si="40"/>
        <v>0</v>
      </c>
      <c r="F278" s="143">
        <f t="shared" si="40"/>
        <v>0</v>
      </c>
      <c r="G278" s="142">
        <f t="shared" si="40"/>
        <v>0</v>
      </c>
      <c r="H278" s="142">
        <f t="shared" si="40"/>
        <v>0</v>
      </c>
      <c r="I278" s="24">
        <f>SUM(I280:I281)</f>
        <v>0</v>
      </c>
      <c r="J278" s="24">
        <f>SUM(J280:J281)</f>
        <v>0</v>
      </c>
      <c r="K278" s="24">
        <f>SUM(K280:K281)</f>
        <v>0</v>
      </c>
      <c r="L278" s="24">
        <f>SUM(L280:L281)</f>
        <v>0</v>
      </c>
      <c r="M278" s="138">
        <f t="shared" si="28"/>
        <v>0</v>
      </c>
    </row>
    <row r="279" spans="1:13" ht="14.3" customHeight="1" x14ac:dyDescent="0.25">
      <c r="A279" s="38" t="s">
        <v>24</v>
      </c>
      <c r="B279" s="117"/>
      <c r="C279" s="18"/>
      <c r="D279" s="18"/>
      <c r="E279" s="18"/>
      <c r="F279" s="96"/>
      <c r="G279" s="8"/>
      <c r="H279" s="8"/>
      <c r="I279" s="8"/>
      <c r="J279" s="8"/>
      <c r="K279" s="8"/>
      <c r="L279" s="8"/>
      <c r="M279" s="59"/>
    </row>
    <row r="280" spans="1:13" ht="14.95" customHeight="1" x14ac:dyDescent="0.25">
      <c r="A280" s="35" t="s">
        <v>161</v>
      </c>
      <c r="B280" s="34"/>
      <c r="C280" s="65">
        <v>0</v>
      </c>
      <c r="D280" s="65">
        <v>0</v>
      </c>
      <c r="E280" s="65">
        <v>0</v>
      </c>
      <c r="F280" s="96">
        <f>SUM(C280:E280)</f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59">
        <f t="shared" si="28"/>
        <v>0</v>
      </c>
    </row>
    <row r="281" spans="1:13" ht="17.350000000000001" customHeight="1" x14ac:dyDescent="0.25">
      <c r="A281" s="35" t="s">
        <v>173</v>
      </c>
      <c r="B281" s="34"/>
      <c r="C281" s="65">
        <v>0</v>
      </c>
      <c r="D281" s="65">
        <v>0</v>
      </c>
      <c r="E281" s="65">
        <v>0</v>
      </c>
      <c r="F281" s="105">
        <f>SUM(C281:E281)</f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55">
        <f t="shared" si="28"/>
        <v>0</v>
      </c>
    </row>
    <row r="282" spans="1:13" ht="17.350000000000001" customHeight="1" thickBot="1" x14ac:dyDescent="0.3">
      <c r="A282" s="157" t="s">
        <v>39</v>
      </c>
      <c r="B282" s="158"/>
      <c r="C282" s="152">
        <f t="shared" ref="C282:H282" si="41">SUM(C290:C291)</f>
        <v>130</v>
      </c>
      <c r="D282" s="152">
        <f t="shared" si="41"/>
        <v>0</v>
      </c>
      <c r="E282" s="152">
        <f t="shared" si="41"/>
        <v>255</v>
      </c>
      <c r="F282" s="153">
        <f t="shared" si="41"/>
        <v>385</v>
      </c>
      <c r="G282" s="152">
        <f t="shared" si="41"/>
        <v>0</v>
      </c>
      <c r="H282" s="152">
        <f t="shared" si="41"/>
        <v>70</v>
      </c>
      <c r="I282" s="152">
        <f>SUM(I284:I291)</f>
        <v>4000</v>
      </c>
      <c r="J282" s="152">
        <f>SUM(J284:J291)</f>
        <v>-160</v>
      </c>
      <c r="K282" s="152">
        <f>SUM(K283:K291)</f>
        <v>7601.23</v>
      </c>
      <c r="L282" s="152">
        <f>SUM(L284:L291)</f>
        <v>3710</v>
      </c>
      <c r="M282" s="154">
        <f t="shared" si="28"/>
        <v>15151.23</v>
      </c>
    </row>
    <row r="283" spans="1:13" ht="12.75" customHeight="1" x14ac:dyDescent="0.25">
      <c r="A283" s="38" t="s">
        <v>24</v>
      </c>
      <c r="B283" s="117"/>
      <c r="C283" s="8"/>
      <c r="D283" s="8"/>
      <c r="E283" s="8"/>
      <c r="F283" s="96"/>
      <c r="G283" s="8"/>
      <c r="H283" s="8"/>
      <c r="I283" s="8"/>
      <c r="J283" s="8"/>
      <c r="K283" s="8"/>
      <c r="L283" s="8"/>
      <c r="M283" s="59"/>
    </row>
    <row r="284" spans="1:13" ht="27.2" x14ac:dyDescent="0.25">
      <c r="A284" s="7" t="s">
        <v>288</v>
      </c>
      <c r="B284" s="117" t="s">
        <v>246</v>
      </c>
      <c r="C284" s="8"/>
      <c r="D284" s="8"/>
      <c r="E284" s="8"/>
      <c r="F284" s="96"/>
      <c r="G284" s="8"/>
      <c r="H284" s="8"/>
      <c r="I284" s="8">
        <v>0</v>
      </c>
      <c r="J284" s="8">
        <v>0</v>
      </c>
      <c r="K284" s="8">
        <f>1000</f>
        <v>1000</v>
      </c>
      <c r="L284" s="8">
        <v>0</v>
      </c>
      <c r="M284" s="59">
        <f t="shared" ref="M284:M347" si="42">SUM(I284:L284)</f>
        <v>1000</v>
      </c>
    </row>
    <row r="285" spans="1:13" ht="14.95" customHeight="1" x14ac:dyDescent="0.25">
      <c r="A285" s="38" t="s">
        <v>289</v>
      </c>
      <c r="B285" s="117" t="s">
        <v>246</v>
      </c>
      <c r="C285" s="8"/>
      <c r="D285" s="8"/>
      <c r="E285" s="8"/>
      <c r="F285" s="96"/>
      <c r="G285" s="8"/>
      <c r="H285" s="8"/>
      <c r="I285" s="8">
        <v>0</v>
      </c>
      <c r="J285" s="8">
        <v>0</v>
      </c>
      <c r="K285" s="8">
        <f>50</f>
        <v>50</v>
      </c>
      <c r="L285" s="8">
        <v>0</v>
      </c>
      <c r="M285" s="59">
        <f t="shared" si="42"/>
        <v>50</v>
      </c>
    </row>
    <row r="286" spans="1:13" ht="28.55" customHeight="1" x14ac:dyDescent="0.25">
      <c r="A286" s="7" t="s">
        <v>290</v>
      </c>
      <c r="B286" s="117" t="s">
        <v>246</v>
      </c>
      <c r="C286" s="8"/>
      <c r="D286" s="8"/>
      <c r="E286" s="8"/>
      <c r="F286" s="96"/>
      <c r="G286" s="8"/>
      <c r="H286" s="8"/>
      <c r="I286" s="8">
        <v>0</v>
      </c>
      <c r="J286" s="8">
        <v>0</v>
      </c>
      <c r="K286" s="8">
        <v>850</v>
      </c>
      <c r="L286" s="8">
        <v>0</v>
      </c>
      <c r="M286" s="59">
        <f t="shared" si="42"/>
        <v>850</v>
      </c>
    </row>
    <row r="287" spans="1:13" ht="14.95" customHeight="1" x14ac:dyDescent="0.25">
      <c r="A287" s="38" t="s">
        <v>291</v>
      </c>
      <c r="B287" s="117" t="s">
        <v>246</v>
      </c>
      <c r="C287" s="8"/>
      <c r="D287" s="8"/>
      <c r="E287" s="8"/>
      <c r="F287" s="96"/>
      <c r="G287" s="8"/>
      <c r="H287" s="8"/>
      <c r="I287" s="8">
        <v>0</v>
      </c>
      <c r="J287" s="8">
        <v>0</v>
      </c>
      <c r="K287" s="8">
        <v>90</v>
      </c>
      <c r="L287" s="8">
        <v>0</v>
      </c>
      <c r="M287" s="59">
        <f t="shared" si="42"/>
        <v>90</v>
      </c>
    </row>
    <row r="288" spans="1:13" ht="14.95" customHeight="1" x14ac:dyDescent="0.25">
      <c r="A288" s="38" t="s">
        <v>292</v>
      </c>
      <c r="B288" s="117" t="s">
        <v>246</v>
      </c>
      <c r="C288" s="8"/>
      <c r="D288" s="8"/>
      <c r="E288" s="8"/>
      <c r="F288" s="96"/>
      <c r="G288" s="8"/>
      <c r="H288" s="8"/>
      <c r="I288" s="8">
        <v>0</v>
      </c>
      <c r="J288" s="8">
        <v>0</v>
      </c>
      <c r="K288" s="8">
        <v>500</v>
      </c>
      <c r="L288" s="8">
        <v>0</v>
      </c>
      <c r="M288" s="59">
        <f t="shared" si="42"/>
        <v>500</v>
      </c>
    </row>
    <row r="289" spans="1:13" ht="27.2" x14ac:dyDescent="0.25">
      <c r="A289" s="7" t="s">
        <v>293</v>
      </c>
      <c r="B289" s="117" t="s">
        <v>246</v>
      </c>
      <c r="C289" s="8"/>
      <c r="D289" s="8"/>
      <c r="E289" s="8"/>
      <c r="F289" s="96"/>
      <c r="G289" s="8"/>
      <c r="H289" s="8"/>
      <c r="I289" s="8">
        <v>0</v>
      </c>
      <c r="J289" s="8">
        <v>0</v>
      </c>
      <c r="K289" s="8">
        <v>100</v>
      </c>
      <c r="L289" s="8">
        <v>0</v>
      </c>
      <c r="M289" s="59">
        <f t="shared" si="42"/>
        <v>100</v>
      </c>
    </row>
    <row r="290" spans="1:13" ht="14.95" customHeight="1" x14ac:dyDescent="0.25">
      <c r="A290" s="35" t="s">
        <v>161</v>
      </c>
      <c r="B290" s="34"/>
      <c r="C290" s="10">
        <v>130</v>
      </c>
      <c r="D290" s="10">
        <v>0</v>
      </c>
      <c r="E290" s="10">
        <f>70+150+35</f>
        <v>255</v>
      </c>
      <c r="F290" s="96">
        <f>SUM(C290:E290)</f>
        <v>385</v>
      </c>
      <c r="G290" s="8">
        <v>0</v>
      </c>
      <c r="H290" s="8">
        <f>70</f>
        <v>70</v>
      </c>
      <c r="I290" s="8">
        <v>4000</v>
      </c>
      <c r="J290" s="8">
        <f>-300+140</f>
        <v>-160</v>
      </c>
      <c r="K290" s="8">
        <v>5011.2299999999996</v>
      </c>
      <c r="L290" s="8">
        <f>3110+600</f>
        <v>3710</v>
      </c>
      <c r="M290" s="59">
        <f t="shared" si="42"/>
        <v>12561.23</v>
      </c>
    </row>
    <row r="291" spans="1:13" ht="14.95" customHeight="1" thickBot="1" x14ac:dyDescent="0.3">
      <c r="A291" s="36" t="s">
        <v>174</v>
      </c>
      <c r="B291" s="51"/>
      <c r="C291" s="12">
        <v>0</v>
      </c>
      <c r="D291" s="12">
        <v>0</v>
      </c>
      <c r="E291" s="12">
        <v>0</v>
      </c>
      <c r="F291" s="107">
        <f t="shared" ref="F291" si="43">SUM(C291:E291)</f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69">
        <f t="shared" si="42"/>
        <v>0</v>
      </c>
    </row>
    <row r="292" spans="1:13" ht="15.65" customHeight="1" thickBot="1" x14ac:dyDescent="0.3">
      <c r="A292" s="37" t="s">
        <v>100</v>
      </c>
      <c r="B292" s="32"/>
      <c r="C292" s="24">
        <f t="shared" ref="C292:H292" si="44">SUM(C294:C295)</f>
        <v>0</v>
      </c>
      <c r="D292" s="24">
        <f t="shared" si="44"/>
        <v>17550</v>
      </c>
      <c r="E292" s="24">
        <f t="shared" si="44"/>
        <v>-7300</v>
      </c>
      <c r="F292" s="106">
        <f t="shared" si="44"/>
        <v>10422</v>
      </c>
      <c r="G292" s="24">
        <f t="shared" si="44"/>
        <v>6000</v>
      </c>
      <c r="H292" s="24">
        <f t="shared" si="44"/>
        <v>-13928</v>
      </c>
      <c r="I292" s="24">
        <f>SUM(I294:I295)</f>
        <v>25005</v>
      </c>
      <c r="J292" s="24">
        <f>SUM(J294:J295)</f>
        <v>233</v>
      </c>
      <c r="K292" s="24">
        <f>SUM(K294:K295)</f>
        <v>20222</v>
      </c>
      <c r="L292" s="24">
        <f>SUM(L294:L295)</f>
        <v>4628</v>
      </c>
      <c r="M292" s="138">
        <f t="shared" si="42"/>
        <v>50088</v>
      </c>
    </row>
    <row r="293" spans="1:13" ht="12.75" customHeight="1" x14ac:dyDescent="0.25">
      <c r="A293" s="38" t="s">
        <v>24</v>
      </c>
      <c r="B293" s="117"/>
      <c r="C293" s="8"/>
      <c r="D293" s="8"/>
      <c r="E293" s="8"/>
      <c r="F293" s="96"/>
      <c r="G293" s="8"/>
      <c r="H293" s="8"/>
      <c r="I293" s="8"/>
      <c r="J293" s="8"/>
      <c r="K293" s="8"/>
      <c r="L293" s="8"/>
      <c r="M293" s="59"/>
    </row>
    <row r="294" spans="1:13" ht="14.95" customHeight="1" x14ac:dyDescent="0.25">
      <c r="A294" s="35" t="s">
        <v>161</v>
      </c>
      <c r="B294" s="34"/>
      <c r="C294" s="10">
        <v>0</v>
      </c>
      <c r="D294" s="10">
        <v>17550</v>
      </c>
      <c r="E294" s="10">
        <f>80-7380</f>
        <v>-7300</v>
      </c>
      <c r="F294" s="96">
        <f>SUM(C294:E294)+172</f>
        <v>10422</v>
      </c>
      <c r="G294" s="8">
        <v>6000</v>
      </c>
      <c r="H294" s="8">
        <f>-13928</f>
        <v>-13928</v>
      </c>
      <c r="I294" s="8">
        <v>25005</v>
      </c>
      <c r="J294" s="8">
        <f>105+128</f>
        <v>233</v>
      </c>
      <c r="K294" s="8">
        <f>20222</f>
        <v>20222</v>
      </c>
      <c r="L294" s="8">
        <f>228+2300+2100</f>
        <v>4628</v>
      </c>
      <c r="M294" s="59">
        <f t="shared" si="42"/>
        <v>50088</v>
      </c>
    </row>
    <row r="295" spans="1:13" ht="17.7" customHeight="1" thickBot="1" x14ac:dyDescent="0.3">
      <c r="A295" s="11" t="s">
        <v>175</v>
      </c>
      <c r="B295" s="51"/>
      <c r="C295" s="64">
        <v>0</v>
      </c>
      <c r="D295" s="64">
        <v>0</v>
      </c>
      <c r="E295" s="64">
        <v>0</v>
      </c>
      <c r="F295" s="107">
        <f>SUM(C295:E295)</f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73">
        <f t="shared" si="42"/>
        <v>0</v>
      </c>
    </row>
    <row r="296" spans="1:13" ht="15.8" customHeight="1" thickBot="1" x14ac:dyDescent="0.3">
      <c r="A296" s="84" t="s">
        <v>107</v>
      </c>
      <c r="B296" s="32"/>
      <c r="C296" s="145">
        <f t="shared" ref="C296:K296" si="45">SUM(C298:C301)</f>
        <v>-16.579999999999998</v>
      </c>
      <c r="D296" s="146">
        <f t="shared" si="45"/>
        <v>6622.2</v>
      </c>
      <c r="E296" s="146">
        <f t="shared" si="45"/>
        <v>-522.20000000000005</v>
      </c>
      <c r="F296" s="106">
        <f t="shared" si="45"/>
        <v>6083.42</v>
      </c>
      <c r="G296" s="24">
        <f t="shared" si="45"/>
        <v>0</v>
      </c>
      <c r="H296" s="24">
        <f t="shared" si="45"/>
        <v>-165</v>
      </c>
      <c r="I296" s="24">
        <f t="shared" si="45"/>
        <v>6786.01</v>
      </c>
      <c r="J296" s="24">
        <f t="shared" si="45"/>
        <v>0</v>
      </c>
      <c r="K296" s="24">
        <f t="shared" si="45"/>
        <v>1655</v>
      </c>
      <c r="L296" s="24">
        <f>SUM(L298:L301)</f>
        <v>45</v>
      </c>
      <c r="M296" s="138">
        <f t="shared" si="42"/>
        <v>8486.01</v>
      </c>
    </row>
    <row r="297" spans="1:13" ht="13.6" customHeight="1" x14ac:dyDescent="0.25">
      <c r="A297" s="85" t="s">
        <v>24</v>
      </c>
      <c r="B297" s="117"/>
      <c r="C297" s="58"/>
      <c r="D297" s="80"/>
      <c r="E297" s="80"/>
      <c r="F297" s="96"/>
      <c r="G297" s="8"/>
      <c r="H297" s="8"/>
      <c r="I297" s="8"/>
      <c r="J297" s="8"/>
      <c r="K297" s="8"/>
      <c r="L297" s="8"/>
      <c r="M297" s="59"/>
    </row>
    <row r="298" spans="1:13" ht="14.95" customHeight="1" x14ac:dyDescent="0.25">
      <c r="A298" s="86" t="s">
        <v>161</v>
      </c>
      <c r="B298" s="34"/>
      <c r="C298" s="57">
        <f>-16.58</f>
        <v>-16.579999999999998</v>
      </c>
      <c r="D298" s="81">
        <v>522.20000000000005</v>
      </c>
      <c r="E298" s="81">
        <f>-522.2</f>
        <v>-522.20000000000005</v>
      </c>
      <c r="F298" s="96">
        <f t="shared" ref="F298:F301" si="46">SUM(C298:E298)</f>
        <v>-16.579999999999984</v>
      </c>
      <c r="G298" s="8">
        <v>0</v>
      </c>
      <c r="H298" s="8">
        <f>-250+85</f>
        <v>-165</v>
      </c>
      <c r="I298" s="8">
        <v>1086.01</v>
      </c>
      <c r="J298" s="8">
        <v>0</v>
      </c>
      <c r="K298" s="8">
        <f>1655</f>
        <v>1655</v>
      </c>
      <c r="L298" s="8">
        <f>45</f>
        <v>45</v>
      </c>
      <c r="M298" s="59">
        <f t="shared" si="42"/>
        <v>2786.01</v>
      </c>
    </row>
    <row r="299" spans="1:13" ht="25.15" customHeight="1" x14ac:dyDescent="0.25">
      <c r="A299" s="9" t="s">
        <v>177</v>
      </c>
      <c r="B299" s="34" t="s">
        <v>109</v>
      </c>
      <c r="C299" s="57">
        <v>0</v>
      </c>
      <c r="D299" s="57">
        <v>0</v>
      </c>
      <c r="E299" s="57">
        <v>0</v>
      </c>
      <c r="F299" s="96">
        <f t="shared" si="46"/>
        <v>0</v>
      </c>
      <c r="G299" s="8">
        <v>0</v>
      </c>
      <c r="H299" s="8">
        <v>0</v>
      </c>
      <c r="I299" s="8">
        <v>700</v>
      </c>
      <c r="J299" s="8">
        <v>0</v>
      </c>
      <c r="K299" s="8">
        <v>0</v>
      </c>
      <c r="L299" s="8">
        <v>0</v>
      </c>
      <c r="M299" s="59">
        <f t="shared" si="42"/>
        <v>700</v>
      </c>
    </row>
    <row r="300" spans="1:13" ht="29.9" customHeight="1" x14ac:dyDescent="0.25">
      <c r="A300" s="9" t="s">
        <v>220</v>
      </c>
      <c r="B300" s="34" t="s">
        <v>115</v>
      </c>
      <c r="C300" s="57">
        <v>0</v>
      </c>
      <c r="D300" s="57">
        <v>6100</v>
      </c>
      <c r="E300" s="57">
        <v>0</v>
      </c>
      <c r="F300" s="96">
        <f t="shared" si="46"/>
        <v>6100</v>
      </c>
      <c r="G300" s="8">
        <v>0</v>
      </c>
      <c r="H300" s="8">
        <v>0</v>
      </c>
      <c r="I300" s="8">
        <v>5000</v>
      </c>
      <c r="J300" s="8">
        <v>0</v>
      </c>
      <c r="K300" s="8">
        <v>0</v>
      </c>
      <c r="L300" s="8">
        <v>0</v>
      </c>
      <c r="M300" s="59">
        <f t="shared" si="42"/>
        <v>5000</v>
      </c>
    </row>
    <row r="301" spans="1:13" ht="17.7" customHeight="1" x14ac:dyDescent="0.25">
      <c r="A301" s="9" t="s">
        <v>178</v>
      </c>
      <c r="B301" s="34"/>
      <c r="C301" s="57">
        <v>0</v>
      </c>
      <c r="D301" s="57">
        <v>0</v>
      </c>
      <c r="E301" s="57">
        <v>0</v>
      </c>
      <c r="F301" s="105">
        <f t="shared" si="46"/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55">
        <f t="shared" si="42"/>
        <v>0</v>
      </c>
    </row>
    <row r="302" spans="1:13" ht="15.65" customHeight="1" thickBot="1" x14ac:dyDescent="0.3">
      <c r="A302" s="157" t="s">
        <v>114</v>
      </c>
      <c r="B302" s="158"/>
      <c r="C302" s="152">
        <f t="shared" ref="C302:K302" si="47">SUM(C304:C305)</f>
        <v>0</v>
      </c>
      <c r="D302" s="152">
        <f t="shared" si="47"/>
        <v>0</v>
      </c>
      <c r="E302" s="152">
        <f t="shared" si="47"/>
        <v>0</v>
      </c>
      <c r="F302" s="153">
        <f t="shared" si="47"/>
        <v>0</v>
      </c>
      <c r="G302" s="152">
        <f t="shared" si="47"/>
        <v>0</v>
      </c>
      <c r="H302" s="152">
        <f t="shared" si="47"/>
        <v>0</v>
      </c>
      <c r="I302" s="152">
        <f t="shared" si="47"/>
        <v>1000</v>
      </c>
      <c r="J302" s="152">
        <f t="shared" si="47"/>
        <v>0</v>
      </c>
      <c r="K302" s="152">
        <f t="shared" si="47"/>
        <v>0</v>
      </c>
      <c r="L302" s="152">
        <f>SUM(L304:L305)</f>
        <v>0</v>
      </c>
      <c r="M302" s="154">
        <f t="shared" si="42"/>
        <v>1000</v>
      </c>
    </row>
    <row r="303" spans="1:13" ht="13.6" customHeight="1" x14ac:dyDescent="0.25">
      <c r="A303" s="38" t="s">
        <v>24</v>
      </c>
      <c r="B303" s="117"/>
      <c r="C303" s="8"/>
      <c r="D303" s="8"/>
      <c r="E303" s="8"/>
      <c r="F303" s="96"/>
      <c r="G303" s="8"/>
      <c r="H303" s="8"/>
      <c r="I303" s="8"/>
      <c r="J303" s="8"/>
      <c r="K303" s="8"/>
      <c r="L303" s="8"/>
      <c r="M303" s="59"/>
    </row>
    <row r="304" spans="1:13" ht="14.95" customHeight="1" x14ac:dyDescent="0.25">
      <c r="A304" s="9" t="s">
        <v>179</v>
      </c>
      <c r="B304" s="34" t="s">
        <v>246</v>
      </c>
      <c r="C304" s="10">
        <v>0</v>
      </c>
      <c r="D304" s="10">
        <v>0</v>
      </c>
      <c r="E304" s="10">
        <v>0</v>
      </c>
      <c r="F304" s="96">
        <f>SUM(C304:E304)</f>
        <v>0</v>
      </c>
      <c r="G304" s="8">
        <v>0</v>
      </c>
      <c r="H304" s="8">
        <v>0</v>
      </c>
      <c r="I304" s="8">
        <v>1000</v>
      </c>
      <c r="J304" s="8">
        <v>0</v>
      </c>
      <c r="K304" s="8">
        <v>0</v>
      </c>
      <c r="L304" s="8">
        <v>0</v>
      </c>
      <c r="M304" s="59">
        <f t="shared" si="42"/>
        <v>1000</v>
      </c>
    </row>
    <row r="305" spans="1:13" ht="14.95" customHeight="1" thickBot="1" x14ac:dyDescent="0.3">
      <c r="A305" s="36" t="s">
        <v>180</v>
      </c>
      <c r="B305" s="51"/>
      <c r="C305" s="64">
        <v>0</v>
      </c>
      <c r="D305" s="64">
        <v>0</v>
      </c>
      <c r="E305" s="64">
        <v>0</v>
      </c>
      <c r="F305" s="107">
        <f>SUM(C305:E305)</f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69">
        <f t="shared" si="42"/>
        <v>0</v>
      </c>
    </row>
    <row r="306" spans="1:13" ht="15.8" customHeight="1" thickBot="1" x14ac:dyDescent="0.3">
      <c r="A306" s="84" t="s">
        <v>137</v>
      </c>
      <c r="B306" s="32"/>
      <c r="C306" s="24">
        <f t="shared" ref="C306:H306" si="48">SUM(C308:C312)</f>
        <v>-4319</v>
      </c>
      <c r="D306" s="136">
        <f t="shared" si="48"/>
        <v>26830</v>
      </c>
      <c r="E306" s="136">
        <f t="shared" si="48"/>
        <v>410</v>
      </c>
      <c r="F306" s="106">
        <f t="shared" si="48"/>
        <v>22921</v>
      </c>
      <c r="G306" s="24">
        <f t="shared" si="48"/>
        <v>0</v>
      </c>
      <c r="H306" s="24">
        <f t="shared" si="48"/>
        <v>-102</v>
      </c>
      <c r="I306" s="24">
        <f>SUM(I308:I312)</f>
        <v>265329</v>
      </c>
      <c r="J306" s="24">
        <f>SUM(J308:J312)</f>
        <v>-1182</v>
      </c>
      <c r="K306" s="24">
        <f>SUM(K308:K312)</f>
        <v>196840</v>
      </c>
      <c r="L306" s="24">
        <f>SUM(L308:L312)</f>
        <v>-3603</v>
      </c>
      <c r="M306" s="138">
        <f t="shared" si="42"/>
        <v>457384</v>
      </c>
    </row>
    <row r="307" spans="1:13" ht="12.9" customHeight="1" x14ac:dyDescent="0.25">
      <c r="A307" s="85" t="s">
        <v>24</v>
      </c>
      <c r="B307" s="117"/>
      <c r="C307" s="8"/>
      <c r="D307" s="82"/>
      <c r="E307" s="82"/>
      <c r="F307" s="96"/>
      <c r="G307" s="8"/>
      <c r="H307" s="8"/>
      <c r="I307" s="8"/>
      <c r="J307" s="8"/>
      <c r="K307" s="8"/>
      <c r="L307" s="8"/>
      <c r="M307" s="59"/>
    </row>
    <row r="308" spans="1:13" ht="16.3" customHeight="1" x14ac:dyDescent="0.25">
      <c r="A308" s="86" t="s">
        <v>161</v>
      </c>
      <c r="B308" s="34"/>
      <c r="C308" s="10">
        <f>16231+13488+23150</f>
        <v>52869</v>
      </c>
      <c r="D308" s="83">
        <v>13938</v>
      </c>
      <c r="E308" s="83">
        <f>10115+33200+9100+240</f>
        <v>52655</v>
      </c>
      <c r="F308" s="96">
        <f>SUM(C308:E308)+1735</f>
        <v>121197</v>
      </c>
      <c r="G308" s="8">
        <v>0</v>
      </c>
      <c r="H308" s="8">
        <f>7100+3810+2000+15601+1110-120+5089</f>
        <v>34590</v>
      </c>
      <c r="I308" s="8">
        <v>261329</v>
      </c>
      <c r="J308" s="8">
        <f>-869-166-147</f>
        <v>-1182</v>
      </c>
      <c r="K308" s="10">
        <f>179684</f>
        <v>179684</v>
      </c>
      <c r="L308" s="8">
        <f>9014-4230+2330+4300</f>
        <v>11414</v>
      </c>
      <c r="M308" s="59">
        <f t="shared" si="42"/>
        <v>451245</v>
      </c>
    </row>
    <row r="309" spans="1:13" ht="14.95" customHeight="1" x14ac:dyDescent="0.25">
      <c r="A309" s="9" t="s">
        <v>181</v>
      </c>
      <c r="B309" s="34"/>
      <c r="C309" s="10">
        <v>0</v>
      </c>
      <c r="D309" s="83">
        <v>0</v>
      </c>
      <c r="E309" s="83">
        <v>0</v>
      </c>
      <c r="F309" s="96">
        <f>SUM(C309:E309)</f>
        <v>0</v>
      </c>
      <c r="G309" s="8">
        <v>0</v>
      </c>
      <c r="H309" s="8">
        <v>0</v>
      </c>
      <c r="I309" s="8">
        <v>1000</v>
      </c>
      <c r="J309" s="8">
        <v>0</v>
      </c>
      <c r="K309" s="8">
        <v>0</v>
      </c>
      <c r="L309" s="8">
        <v>0</v>
      </c>
      <c r="M309" s="59">
        <f t="shared" si="42"/>
        <v>1000</v>
      </c>
    </row>
    <row r="310" spans="1:13" ht="14.95" customHeight="1" x14ac:dyDescent="0.25">
      <c r="A310" s="35" t="s">
        <v>182</v>
      </c>
      <c r="B310" s="34"/>
      <c r="C310" s="10">
        <f>-16836-13552-650-26150</f>
        <v>-57188</v>
      </c>
      <c r="D310" s="10">
        <v>12892</v>
      </c>
      <c r="E310" s="10">
        <f>-9705-33200-9100-240</f>
        <v>-52245</v>
      </c>
      <c r="F310" s="96">
        <f>SUM(C310:E310)-1735</f>
        <v>-98276</v>
      </c>
      <c r="G310" s="8">
        <v>0</v>
      </c>
      <c r="H310" s="8">
        <f>-7100-4540-2000-15623-1110-4319</f>
        <v>-34692</v>
      </c>
      <c r="I310" s="8">
        <v>0</v>
      </c>
      <c r="J310" s="8">
        <v>0</v>
      </c>
      <c r="K310" s="8">
        <f>17156</f>
        <v>17156</v>
      </c>
      <c r="L310" s="8">
        <f>-8387-2330-4300</f>
        <v>-15017</v>
      </c>
      <c r="M310" s="59">
        <f t="shared" si="42"/>
        <v>2139</v>
      </c>
    </row>
    <row r="311" spans="1:13" ht="28.2" customHeight="1" x14ac:dyDescent="0.25">
      <c r="A311" s="9" t="s">
        <v>176</v>
      </c>
      <c r="B311" s="34"/>
      <c r="C311" s="10">
        <v>0</v>
      </c>
      <c r="D311" s="10">
        <v>0</v>
      </c>
      <c r="E311" s="10">
        <v>0</v>
      </c>
      <c r="F311" s="96">
        <f>SUM(C311:E311)</f>
        <v>0</v>
      </c>
      <c r="G311" s="8">
        <v>0</v>
      </c>
      <c r="H311" s="8">
        <v>0</v>
      </c>
      <c r="I311" s="8">
        <v>3000</v>
      </c>
      <c r="J311" s="8">
        <v>0</v>
      </c>
      <c r="K311" s="8">
        <v>0</v>
      </c>
      <c r="L311" s="8">
        <v>0</v>
      </c>
      <c r="M311" s="59">
        <f t="shared" si="42"/>
        <v>3000</v>
      </c>
    </row>
    <row r="312" spans="1:13" ht="16.3" customHeight="1" thickBot="1" x14ac:dyDescent="0.3">
      <c r="A312" s="36" t="s">
        <v>183</v>
      </c>
      <c r="B312" s="51"/>
      <c r="C312" s="64">
        <v>0</v>
      </c>
      <c r="D312" s="64">
        <v>0</v>
      </c>
      <c r="E312" s="64">
        <v>0</v>
      </c>
      <c r="F312" s="107">
        <f>SUM(C312:E312)</f>
        <v>0</v>
      </c>
      <c r="G312" s="12">
        <v>0</v>
      </c>
      <c r="H312" s="12">
        <v>0</v>
      </c>
      <c r="I312" s="12">
        <v>0</v>
      </c>
      <c r="J312" s="12">
        <v>0</v>
      </c>
      <c r="K312" s="15">
        <v>0</v>
      </c>
      <c r="L312" s="15">
        <v>0</v>
      </c>
      <c r="M312" s="73">
        <f t="shared" si="42"/>
        <v>0</v>
      </c>
    </row>
    <row r="313" spans="1:13" ht="15.65" customHeight="1" thickBot="1" x14ac:dyDescent="0.3">
      <c r="A313" s="37" t="s">
        <v>139</v>
      </c>
      <c r="B313" s="32"/>
      <c r="C313" s="24">
        <f t="shared" ref="C313:H313" si="49">SUM(C316:C320)</f>
        <v>0</v>
      </c>
      <c r="D313" s="24">
        <f t="shared" si="49"/>
        <v>868.1</v>
      </c>
      <c r="E313" s="24">
        <f t="shared" si="49"/>
        <v>0</v>
      </c>
      <c r="F313" s="106">
        <f t="shared" si="49"/>
        <v>868.1</v>
      </c>
      <c r="G313" s="24">
        <f t="shared" si="49"/>
        <v>0</v>
      </c>
      <c r="H313" s="24">
        <f t="shared" si="49"/>
        <v>0</v>
      </c>
      <c r="I313" s="24">
        <f>SUM(I315:I320)</f>
        <v>1700</v>
      </c>
      <c r="J313" s="24">
        <f>SUM(J316:J320)</f>
        <v>-128</v>
      </c>
      <c r="K313" s="24">
        <f>SUM(K316:K320)</f>
        <v>32.75</v>
      </c>
      <c r="L313" s="24">
        <f>SUM(L315:L320)</f>
        <v>-265.63</v>
      </c>
      <c r="M313" s="138">
        <f t="shared" si="42"/>
        <v>1339.12</v>
      </c>
    </row>
    <row r="314" spans="1:13" ht="13.6" customHeight="1" x14ac:dyDescent="0.25">
      <c r="A314" s="38" t="s">
        <v>24</v>
      </c>
      <c r="B314" s="117"/>
      <c r="C314" s="8"/>
      <c r="D314" s="8"/>
      <c r="E314" s="8"/>
      <c r="F314" s="96"/>
      <c r="G314" s="8"/>
      <c r="H314" s="8"/>
      <c r="I314" s="8"/>
      <c r="J314" s="8"/>
      <c r="K314" s="8"/>
      <c r="L314" s="8"/>
      <c r="M314" s="59"/>
    </row>
    <row r="315" spans="1:13" ht="26.15" customHeight="1" x14ac:dyDescent="0.25">
      <c r="A315" s="9" t="s">
        <v>254</v>
      </c>
      <c r="B315" s="34" t="s">
        <v>142</v>
      </c>
      <c r="C315" s="10"/>
      <c r="D315" s="10"/>
      <c r="E315" s="10"/>
      <c r="F315" s="96"/>
      <c r="G315" s="8"/>
      <c r="H315" s="8"/>
      <c r="I315" s="8">
        <v>500</v>
      </c>
      <c r="J315" s="8">
        <v>0</v>
      </c>
      <c r="K315" s="8">
        <v>0</v>
      </c>
      <c r="L315" s="8">
        <v>0</v>
      </c>
      <c r="M315" s="59">
        <f t="shared" si="42"/>
        <v>500</v>
      </c>
    </row>
    <row r="316" spans="1:13" ht="17.7" customHeight="1" x14ac:dyDescent="0.25">
      <c r="A316" s="35" t="s">
        <v>185</v>
      </c>
      <c r="B316" s="34"/>
      <c r="C316" s="10">
        <v>0</v>
      </c>
      <c r="D316" s="10">
        <v>0</v>
      </c>
      <c r="E316" s="10">
        <v>0</v>
      </c>
      <c r="F316" s="96">
        <f>SUM(C316:E316)</f>
        <v>0</v>
      </c>
      <c r="G316" s="8">
        <v>0</v>
      </c>
      <c r="H316" s="8">
        <v>0</v>
      </c>
      <c r="I316" s="8">
        <v>1000</v>
      </c>
      <c r="J316" s="8">
        <f>-128</f>
        <v>-128</v>
      </c>
      <c r="K316" s="8">
        <f>-194</f>
        <v>-194</v>
      </c>
      <c r="L316" s="8">
        <f>-350.9</f>
        <v>-350.9</v>
      </c>
      <c r="M316" s="59">
        <f t="shared" si="42"/>
        <v>327.10000000000002</v>
      </c>
    </row>
    <row r="317" spans="1:13" ht="14.95" customHeight="1" x14ac:dyDescent="0.25">
      <c r="A317" s="35" t="s">
        <v>161</v>
      </c>
      <c r="B317" s="34"/>
      <c r="C317" s="10">
        <v>0</v>
      </c>
      <c r="D317" s="10">
        <v>60</v>
      </c>
      <c r="E317" s="10">
        <f>98.01</f>
        <v>98.01</v>
      </c>
      <c r="F317" s="96">
        <f>SUM(C317:E317)</f>
        <v>158.01</v>
      </c>
      <c r="G317" s="8">
        <v>0</v>
      </c>
      <c r="H317" s="8">
        <v>0</v>
      </c>
      <c r="I317" s="8">
        <v>0</v>
      </c>
      <c r="J317" s="8">
        <v>0</v>
      </c>
      <c r="K317" s="8">
        <f>26.75</f>
        <v>26.75</v>
      </c>
      <c r="L317" s="8">
        <f>50.82</f>
        <v>50.82</v>
      </c>
      <c r="M317" s="59">
        <f t="shared" si="42"/>
        <v>77.569999999999993</v>
      </c>
    </row>
    <row r="318" spans="1:13" ht="27.2" x14ac:dyDescent="0.25">
      <c r="A318" s="9" t="s">
        <v>294</v>
      </c>
      <c r="B318" s="34"/>
      <c r="C318" s="10"/>
      <c r="D318" s="10"/>
      <c r="E318" s="10"/>
      <c r="F318" s="96"/>
      <c r="G318" s="8"/>
      <c r="H318" s="8"/>
      <c r="I318" s="8">
        <v>0</v>
      </c>
      <c r="J318" s="8">
        <v>0</v>
      </c>
      <c r="K318" s="8">
        <f>200</f>
        <v>200</v>
      </c>
      <c r="L318" s="8">
        <v>0</v>
      </c>
      <c r="M318" s="59">
        <f t="shared" si="42"/>
        <v>200</v>
      </c>
    </row>
    <row r="319" spans="1:13" ht="15.65" customHeight="1" x14ac:dyDescent="0.25">
      <c r="A319" s="9" t="s">
        <v>255</v>
      </c>
      <c r="B319" s="34"/>
      <c r="C319" s="10"/>
      <c r="D319" s="10"/>
      <c r="E319" s="10"/>
      <c r="F319" s="96"/>
      <c r="G319" s="8"/>
      <c r="H319" s="8"/>
      <c r="I319" s="8">
        <v>200</v>
      </c>
      <c r="J319" s="8">
        <v>0</v>
      </c>
      <c r="K319" s="8">
        <v>0</v>
      </c>
      <c r="L319" s="8">
        <v>0</v>
      </c>
      <c r="M319" s="59">
        <f t="shared" si="42"/>
        <v>200</v>
      </c>
    </row>
    <row r="320" spans="1:13" ht="17.7" customHeight="1" thickBot="1" x14ac:dyDescent="0.3">
      <c r="A320" s="11" t="s">
        <v>186</v>
      </c>
      <c r="B320" s="51"/>
      <c r="C320" s="64">
        <v>0</v>
      </c>
      <c r="D320" s="64">
        <v>808.1</v>
      </c>
      <c r="E320" s="64">
        <f>-98.01</f>
        <v>-98.01</v>
      </c>
      <c r="F320" s="107">
        <f>SUM(C320:E320)</f>
        <v>710.09</v>
      </c>
      <c r="G320" s="12">
        <v>0</v>
      </c>
      <c r="H320" s="12">
        <v>0</v>
      </c>
      <c r="I320" s="12">
        <v>0</v>
      </c>
      <c r="J320" s="12">
        <v>0</v>
      </c>
      <c r="K320" s="15">
        <v>0</v>
      </c>
      <c r="L320" s="15">
        <f>34.45</f>
        <v>34.450000000000003</v>
      </c>
      <c r="M320" s="73">
        <f t="shared" si="42"/>
        <v>34.450000000000003</v>
      </c>
    </row>
    <row r="321" spans="1:13" ht="15.65" customHeight="1" thickBot="1" x14ac:dyDescent="0.3">
      <c r="A321" s="37" t="s">
        <v>152</v>
      </c>
      <c r="B321" s="32"/>
      <c r="C321" s="24">
        <f t="shared" ref="C321:H321" si="50">SUM(C323)</f>
        <v>0</v>
      </c>
      <c r="D321" s="24">
        <f t="shared" si="50"/>
        <v>80</v>
      </c>
      <c r="E321" s="24">
        <f t="shared" si="50"/>
        <v>0</v>
      </c>
      <c r="F321" s="106">
        <f t="shared" si="50"/>
        <v>80</v>
      </c>
      <c r="G321" s="24">
        <f t="shared" si="50"/>
        <v>0</v>
      </c>
      <c r="H321" s="24">
        <f t="shared" si="50"/>
        <v>0</v>
      </c>
      <c r="I321" s="24">
        <f>SUM(I323)</f>
        <v>0</v>
      </c>
      <c r="J321" s="24">
        <f>SUM(J323)</f>
        <v>0</v>
      </c>
      <c r="K321" s="24">
        <f>SUM(K323)</f>
        <v>150</v>
      </c>
      <c r="L321" s="24">
        <f>SUM(L323)</f>
        <v>184</v>
      </c>
      <c r="M321" s="138">
        <f t="shared" si="42"/>
        <v>334</v>
      </c>
    </row>
    <row r="322" spans="1:13" ht="16.3" customHeight="1" x14ac:dyDescent="0.25">
      <c r="A322" s="38" t="s">
        <v>24</v>
      </c>
      <c r="B322" s="117"/>
      <c r="C322" s="8"/>
      <c r="D322" s="8"/>
      <c r="E322" s="8"/>
      <c r="F322" s="96"/>
      <c r="G322" s="8"/>
      <c r="H322" s="8"/>
      <c r="I322" s="8"/>
      <c r="J322" s="8"/>
      <c r="K322" s="8"/>
      <c r="L322" s="8"/>
      <c r="M322" s="59"/>
    </row>
    <row r="323" spans="1:13" ht="17.7" customHeight="1" x14ac:dyDescent="0.25">
      <c r="A323" s="35" t="s">
        <v>161</v>
      </c>
      <c r="B323" s="34"/>
      <c r="C323" s="10">
        <v>0</v>
      </c>
      <c r="D323" s="10">
        <v>80</v>
      </c>
      <c r="E323" s="10">
        <v>0</v>
      </c>
      <c r="F323" s="105">
        <f>SUM(C323:E323)</f>
        <v>80</v>
      </c>
      <c r="G323" s="10">
        <v>0</v>
      </c>
      <c r="H323" s="10">
        <v>0</v>
      </c>
      <c r="I323" s="10">
        <v>0</v>
      </c>
      <c r="J323" s="10">
        <v>0</v>
      </c>
      <c r="K323" s="10">
        <f>150</f>
        <v>150</v>
      </c>
      <c r="L323" s="10">
        <f>184</f>
        <v>184</v>
      </c>
      <c r="M323" s="155">
        <f t="shared" si="42"/>
        <v>334</v>
      </c>
    </row>
    <row r="324" spans="1:13" ht="15.8" customHeight="1" thickBot="1" x14ac:dyDescent="0.3">
      <c r="A324" s="157" t="s">
        <v>154</v>
      </c>
      <c r="B324" s="158"/>
      <c r="C324" s="152">
        <f t="shared" ref="C324:H324" si="51">SUM(C326)</f>
        <v>312</v>
      </c>
      <c r="D324" s="152">
        <f t="shared" si="51"/>
        <v>9220</v>
      </c>
      <c r="E324" s="152">
        <f t="shared" si="51"/>
        <v>-2863.75</v>
      </c>
      <c r="F324" s="153">
        <f t="shared" si="51"/>
        <v>4023.25</v>
      </c>
      <c r="G324" s="152">
        <f t="shared" si="51"/>
        <v>0</v>
      </c>
      <c r="H324" s="152">
        <f t="shared" si="51"/>
        <v>-3604.5</v>
      </c>
      <c r="I324" s="152">
        <f>SUM(I326)</f>
        <v>1322</v>
      </c>
      <c r="J324" s="152">
        <f>SUM(J326)</f>
        <v>0</v>
      </c>
      <c r="K324" s="152">
        <f>SUM(K326)</f>
        <v>6500</v>
      </c>
      <c r="L324" s="152">
        <f>SUM(L326)</f>
        <v>190.35</v>
      </c>
      <c r="M324" s="154">
        <f t="shared" si="42"/>
        <v>8012.35</v>
      </c>
    </row>
    <row r="325" spans="1:13" ht="16.3" customHeight="1" x14ac:dyDescent="0.25">
      <c r="A325" s="38" t="s">
        <v>24</v>
      </c>
      <c r="B325" s="117"/>
      <c r="C325" s="8"/>
      <c r="D325" s="8"/>
      <c r="E325" s="8"/>
      <c r="F325" s="96"/>
      <c r="G325" s="8"/>
      <c r="H325" s="8"/>
      <c r="I325" s="8"/>
      <c r="J325" s="8"/>
      <c r="K325" s="8"/>
      <c r="L325" s="8"/>
      <c r="M325" s="59"/>
    </row>
    <row r="326" spans="1:13" ht="18.350000000000001" customHeight="1" thickBot="1" x14ac:dyDescent="0.3">
      <c r="A326" s="36" t="s">
        <v>161</v>
      </c>
      <c r="B326" s="51"/>
      <c r="C326" s="12">
        <f>150+162</f>
        <v>312</v>
      </c>
      <c r="D326" s="12">
        <v>9220</v>
      </c>
      <c r="E326" s="12">
        <f>-413.82-710.13+231-1885.5-85.3</f>
        <v>-2863.75</v>
      </c>
      <c r="F326" s="107">
        <f>SUM(C326:E326)-2645</f>
        <v>4023.25</v>
      </c>
      <c r="G326" s="12">
        <v>0</v>
      </c>
      <c r="H326" s="12">
        <f>-3137.5-467</f>
        <v>-3604.5</v>
      </c>
      <c r="I326" s="12">
        <v>1322</v>
      </c>
      <c r="J326" s="12">
        <v>0</v>
      </c>
      <c r="K326" s="12">
        <f>6500</f>
        <v>6500</v>
      </c>
      <c r="L326" s="12">
        <f>190.35</f>
        <v>190.35</v>
      </c>
      <c r="M326" s="73">
        <f t="shared" si="42"/>
        <v>8012.35</v>
      </c>
    </row>
    <row r="327" spans="1:13" ht="15.65" customHeight="1" thickBot="1" x14ac:dyDescent="0.3">
      <c r="A327" s="42" t="s">
        <v>156</v>
      </c>
      <c r="B327" s="32"/>
      <c r="C327" s="24">
        <f t="shared" ref="C327:H327" si="52">SUM(C329:C330)</f>
        <v>0</v>
      </c>
      <c r="D327" s="24">
        <f t="shared" si="52"/>
        <v>11500</v>
      </c>
      <c r="E327" s="24">
        <f t="shared" si="52"/>
        <v>0</v>
      </c>
      <c r="F327" s="106">
        <f t="shared" si="52"/>
        <v>11500</v>
      </c>
      <c r="G327" s="24">
        <f t="shared" si="52"/>
        <v>0</v>
      </c>
      <c r="H327" s="24">
        <f t="shared" si="52"/>
        <v>200</v>
      </c>
      <c r="I327" s="24">
        <f>SUM(I329:I330)</f>
        <v>10450</v>
      </c>
      <c r="J327" s="24">
        <f>SUM(J329:J330)</f>
        <v>0</v>
      </c>
      <c r="K327" s="24">
        <f>SUM(K329:K330)</f>
        <v>2700</v>
      </c>
      <c r="L327" s="24">
        <f>SUM(L329:L330)</f>
        <v>0</v>
      </c>
      <c r="M327" s="138">
        <f t="shared" si="42"/>
        <v>13150</v>
      </c>
    </row>
    <row r="328" spans="1:13" ht="13.75" customHeight="1" x14ac:dyDescent="0.25">
      <c r="A328" s="38" t="s">
        <v>24</v>
      </c>
      <c r="B328" s="117"/>
      <c r="C328" s="8"/>
      <c r="D328" s="8"/>
      <c r="E328" s="8"/>
      <c r="F328" s="96"/>
      <c r="G328" s="8"/>
      <c r="H328" s="8"/>
      <c r="I328" s="8"/>
      <c r="J328" s="8"/>
      <c r="K328" s="8"/>
      <c r="L328" s="8"/>
      <c r="M328" s="59"/>
    </row>
    <row r="329" spans="1:13" ht="18.350000000000001" customHeight="1" x14ac:dyDescent="0.25">
      <c r="A329" s="35" t="s">
        <v>161</v>
      </c>
      <c r="B329" s="34"/>
      <c r="C329" s="10">
        <v>0</v>
      </c>
      <c r="D329" s="10">
        <v>11500</v>
      </c>
      <c r="E329" s="10">
        <v>0</v>
      </c>
      <c r="F329" s="96">
        <f>SUM(C329:E329)</f>
        <v>11500</v>
      </c>
      <c r="G329" s="8">
        <v>0</v>
      </c>
      <c r="H329" s="8">
        <f>200</f>
        <v>200</v>
      </c>
      <c r="I329" s="8">
        <v>10050</v>
      </c>
      <c r="J329" s="8">
        <v>0</v>
      </c>
      <c r="K329" s="8">
        <f>2700</f>
        <v>2700</v>
      </c>
      <c r="L329" s="8">
        <v>0</v>
      </c>
      <c r="M329" s="59">
        <f t="shared" si="42"/>
        <v>12750</v>
      </c>
    </row>
    <row r="330" spans="1:13" ht="39.75" customHeight="1" thickBot="1" x14ac:dyDescent="0.3">
      <c r="A330" s="52" t="s">
        <v>264</v>
      </c>
      <c r="B330" s="124" t="s">
        <v>246</v>
      </c>
      <c r="C330" s="12">
        <v>0</v>
      </c>
      <c r="D330" s="12">
        <v>0</v>
      </c>
      <c r="E330" s="12">
        <v>0</v>
      </c>
      <c r="F330" s="159">
        <f>SUM(C330:E330)</f>
        <v>0</v>
      </c>
      <c r="G330" s="15">
        <v>0</v>
      </c>
      <c r="H330" s="15">
        <v>0</v>
      </c>
      <c r="I330" s="15">
        <v>400</v>
      </c>
      <c r="J330" s="15">
        <v>0</v>
      </c>
      <c r="K330" s="12">
        <v>0</v>
      </c>
      <c r="L330" s="15">
        <v>0</v>
      </c>
      <c r="M330" s="73">
        <f t="shared" si="42"/>
        <v>400</v>
      </c>
    </row>
    <row r="331" spans="1:13" ht="17.5" customHeight="1" thickBot="1" x14ac:dyDescent="0.3">
      <c r="A331" s="43" t="s">
        <v>187</v>
      </c>
      <c r="B331" s="44"/>
      <c r="C331" s="45">
        <f>SUM(C255+C258+C263+C274+C278+C282+C292+C296+C302+C306+C313+C321+C324+C327)</f>
        <v>2749.63</v>
      </c>
      <c r="D331" s="45">
        <f>SUM(D255+D258+D263+D274+D278+D282+D292+D296+D302+D306+D313+D321+D324+D327)</f>
        <v>166842.41</v>
      </c>
      <c r="E331" s="45">
        <f>SUM(E255+E258+E263+E274+E278+E282+E292+E296+E302+E306+E313+E321+E324+E327)</f>
        <v>-7693.55</v>
      </c>
      <c r="F331" s="108">
        <f>SUM(F255+F258+F263+F274+F278+F282+F292+F296+F302+F306+F313+F321+F324+F327)</f>
        <v>160506.09</v>
      </c>
      <c r="G331" s="45">
        <f>G255+G258+G263+G274+G278+G282+G292+G296+G302+G306+G313+G321+G324+G327</f>
        <v>21425</v>
      </c>
      <c r="H331" s="45">
        <f>SUM(H255+H258+H263+H274+H278+H282+H292+H296+H302+H306+H313+H321+H324+H327)</f>
        <v>-15260.55</v>
      </c>
      <c r="I331" s="45">
        <f>I255+I258+I263+I274+I278+I282+I292+I296+I302+I306+I313+I321+I324+I327</f>
        <v>492824.36</v>
      </c>
      <c r="J331" s="45">
        <f>SUM(J255+J258+J263+J274+J278+J282+J292+J296+J302+J306+J313+J321+J324+J327)</f>
        <v>11530.019999999999</v>
      </c>
      <c r="K331" s="45">
        <f>SUM(K255+K258+K263+K274+K278+K282+K292+K296+K302+K306+K313+K321+K324+K327)</f>
        <v>269876.03999999998</v>
      </c>
      <c r="L331" s="45">
        <f>SUM(L255+L258+L263+L274+L278+L282+L292+L296+L302+L306+L313+L321+L324+L327)</f>
        <v>2148.1199999999994</v>
      </c>
      <c r="M331" s="139">
        <f t="shared" si="42"/>
        <v>776378.53999999992</v>
      </c>
    </row>
    <row r="332" spans="1:13" ht="18" customHeight="1" thickBot="1" x14ac:dyDescent="0.3">
      <c r="A332" s="76" t="s">
        <v>188</v>
      </c>
      <c r="B332" s="77"/>
      <c r="C332" s="45">
        <f>SUM(C252+C331)</f>
        <v>1838.1900000000005</v>
      </c>
      <c r="D332" s="45">
        <f>SUM(D252+D331)</f>
        <v>232017.86</v>
      </c>
      <c r="E332" s="45">
        <f>SUM(E252+E331)</f>
        <v>2326.7799999999979</v>
      </c>
      <c r="F332" s="108">
        <f>SUM(F252+F331)</f>
        <v>236382.78</v>
      </c>
      <c r="G332" s="45">
        <f>G252+G331</f>
        <v>35370.35</v>
      </c>
      <c r="H332" s="45">
        <f>SUM(H252+H331)</f>
        <v>2328.0200000000004</v>
      </c>
      <c r="I332" s="45">
        <f>I252+I331</f>
        <v>2429680.37</v>
      </c>
      <c r="J332" s="45">
        <f>J252+J331</f>
        <v>3785.4399999999987</v>
      </c>
      <c r="K332" s="45">
        <f>K252+K331</f>
        <v>325828.37</v>
      </c>
      <c r="L332" s="45">
        <f>SUM(L252+L331)</f>
        <v>2662.6499999999987</v>
      </c>
      <c r="M332" s="139">
        <f t="shared" si="42"/>
        <v>2761956.83</v>
      </c>
    </row>
    <row r="333" spans="1:13" ht="14.95" customHeight="1" thickBot="1" x14ac:dyDescent="0.3">
      <c r="A333" s="170"/>
      <c r="B333" s="171"/>
      <c r="C333" s="172"/>
      <c r="D333" s="172"/>
      <c r="E333" s="172"/>
      <c r="F333" s="173"/>
      <c r="G333" s="172"/>
      <c r="H333" s="172"/>
      <c r="I333" s="172"/>
      <c r="J333" s="172"/>
      <c r="K333" s="172"/>
      <c r="L333" s="172"/>
      <c r="M333" s="174"/>
    </row>
    <row r="334" spans="1:13" ht="14.95" customHeight="1" thickBot="1" x14ac:dyDescent="0.3">
      <c r="A334" s="16" t="s">
        <v>189</v>
      </c>
      <c r="B334" s="46"/>
      <c r="C334" s="17"/>
      <c r="D334" s="17"/>
      <c r="E334" s="17"/>
      <c r="F334" s="101"/>
      <c r="G334" s="17"/>
      <c r="H334" s="17"/>
      <c r="I334" s="17"/>
      <c r="J334" s="17"/>
      <c r="K334" s="17"/>
      <c r="L334" s="17"/>
      <c r="M334" s="93"/>
    </row>
    <row r="335" spans="1:13" ht="14.95" customHeight="1" x14ac:dyDescent="0.25">
      <c r="A335" s="7" t="s">
        <v>190</v>
      </c>
      <c r="B335" s="29"/>
      <c r="C335" s="8">
        <v>0</v>
      </c>
      <c r="D335" s="8">
        <v>1014.79</v>
      </c>
      <c r="E335" s="8">
        <v>0</v>
      </c>
      <c r="F335" s="96">
        <f t="shared" ref="F335:F341" si="53">SUM(C335:E335)</f>
        <v>1014.79</v>
      </c>
      <c r="G335" s="8">
        <v>0</v>
      </c>
      <c r="H335" s="8">
        <v>0</v>
      </c>
      <c r="I335" s="8">
        <v>15400</v>
      </c>
      <c r="J335" s="8">
        <v>0</v>
      </c>
      <c r="K335" s="8">
        <f>1198.75</f>
        <v>1198.75</v>
      </c>
      <c r="L335" s="8">
        <v>0</v>
      </c>
      <c r="M335" s="59">
        <f t="shared" si="42"/>
        <v>16598.75</v>
      </c>
    </row>
    <row r="336" spans="1:13" ht="14.95" customHeight="1" x14ac:dyDescent="0.25">
      <c r="A336" s="9" t="s">
        <v>191</v>
      </c>
      <c r="B336" s="31"/>
      <c r="C336" s="57">
        <v>0</v>
      </c>
      <c r="D336" s="57">
        <v>0</v>
      </c>
      <c r="E336" s="57">
        <v>0</v>
      </c>
      <c r="F336" s="105">
        <f t="shared" si="53"/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55">
        <f t="shared" si="42"/>
        <v>0</v>
      </c>
    </row>
    <row r="337" spans="1:13" ht="14.95" customHeight="1" x14ac:dyDescent="0.25">
      <c r="A337" s="7" t="s">
        <v>192</v>
      </c>
      <c r="B337" s="29"/>
      <c r="C337" s="58">
        <v>0</v>
      </c>
      <c r="D337" s="58">
        <v>0</v>
      </c>
      <c r="E337" s="58">
        <v>0</v>
      </c>
      <c r="F337" s="96">
        <f t="shared" si="53"/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59">
        <f t="shared" si="42"/>
        <v>0</v>
      </c>
    </row>
    <row r="338" spans="1:13" ht="14.95" customHeight="1" x14ac:dyDescent="0.25">
      <c r="A338" s="9" t="s">
        <v>193</v>
      </c>
      <c r="B338" s="31"/>
      <c r="C338" s="57">
        <v>0</v>
      </c>
      <c r="D338" s="57">
        <v>0</v>
      </c>
      <c r="E338" s="58">
        <v>0</v>
      </c>
      <c r="F338" s="96">
        <f t="shared" si="53"/>
        <v>0</v>
      </c>
      <c r="G338" s="8">
        <v>0</v>
      </c>
      <c r="H338" s="8">
        <v>0</v>
      </c>
      <c r="I338" s="8">
        <v>5451</v>
      </c>
      <c r="J338" s="8">
        <v>0</v>
      </c>
      <c r="K338" s="8">
        <v>0</v>
      </c>
      <c r="L338" s="8">
        <v>0</v>
      </c>
      <c r="M338" s="59">
        <f t="shared" si="42"/>
        <v>5451</v>
      </c>
    </row>
    <row r="339" spans="1:13" ht="14.95" customHeight="1" x14ac:dyDescent="0.25">
      <c r="A339" s="9" t="s">
        <v>194</v>
      </c>
      <c r="B339" s="31"/>
      <c r="C339" s="57">
        <v>0</v>
      </c>
      <c r="D339" s="57">
        <v>0</v>
      </c>
      <c r="E339" s="58">
        <v>0</v>
      </c>
      <c r="F339" s="96">
        <f t="shared" si="53"/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59">
        <f t="shared" si="42"/>
        <v>0</v>
      </c>
    </row>
    <row r="340" spans="1:13" ht="14.95" customHeight="1" x14ac:dyDescent="0.25">
      <c r="A340" s="9" t="s">
        <v>195</v>
      </c>
      <c r="B340" s="31"/>
      <c r="C340" s="57">
        <v>0</v>
      </c>
      <c r="D340" s="57">
        <v>0</v>
      </c>
      <c r="E340" s="58">
        <v>0</v>
      </c>
      <c r="F340" s="96">
        <f t="shared" si="53"/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59">
        <f t="shared" si="42"/>
        <v>0</v>
      </c>
    </row>
    <row r="341" spans="1:13" ht="14.95" customHeight="1" x14ac:dyDescent="0.25">
      <c r="A341" s="181" t="s">
        <v>196</v>
      </c>
      <c r="B341" s="31"/>
      <c r="C341" s="182">
        <v>0</v>
      </c>
      <c r="D341" s="182">
        <v>0.1</v>
      </c>
      <c r="E341" s="182">
        <v>0</v>
      </c>
      <c r="F341" s="105">
        <f t="shared" si="53"/>
        <v>0.1</v>
      </c>
      <c r="G341" s="10">
        <v>0</v>
      </c>
      <c r="H341" s="10">
        <v>0</v>
      </c>
      <c r="I341" s="10">
        <v>73897.100000000006</v>
      </c>
      <c r="J341" s="10">
        <v>0</v>
      </c>
      <c r="K341" s="10">
        <v>0</v>
      </c>
      <c r="L341" s="10">
        <v>0</v>
      </c>
      <c r="M341" s="155">
        <f t="shared" si="42"/>
        <v>73897.100000000006</v>
      </c>
    </row>
    <row r="342" spans="1:13" ht="17.5" customHeight="1" thickBot="1" x14ac:dyDescent="0.3">
      <c r="A342" s="175" t="s">
        <v>197</v>
      </c>
      <c r="B342" s="176"/>
      <c r="C342" s="177">
        <f t="shared" ref="C342:H342" si="54">SUM(C335:C341)</f>
        <v>0</v>
      </c>
      <c r="D342" s="177">
        <f t="shared" si="54"/>
        <v>1014.89</v>
      </c>
      <c r="E342" s="177">
        <f t="shared" si="54"/>
        <v>0</v>
      </c>
      <c r="F342" s="178">
        <f t="shared" si="54"/>
        <v>1014.89</v>
      </c>
      <c r="G342" s="179">
        <f t="shared" si="54"/>
        <v>0</v>
      </c>
      <c r="H342" s="179">
        <f t="shared" si="54"/>
        <v>0</v>
      </c>
      <c r="I342" s="179">
        <f>SUM(I335:I341)</f>
        <v>94748.1</v>
      </c>
      <c r="J342" s="179">
        <f>SUM(J335:J341)</f>
        <v>0</v>
      </c>
      <c r="K342" s="179">
        <f>SUM(K335:K341)</f>
        <v>1198.75</v>
      </c>
      <c r="L342" s="179">
        <f>SUM(L335:L341)</f>
        <v>0</v>
      </c>
      <c r="M342" s="180">
        <f t="shared" si="42"/>
        <v>95946.85</v>
      </c>
    </row>
    <row r="343" spans="1:13" ht="16.5" customHeight="1" thickBot="1" x14ac:dyDescent="0.3">
      <c r="A343" s="20" t="s">
        <v>198</v>
      </c>
      <c r="B343" s="48"/>
      <c r="C343" s="75">
        <f>SUM(C332+C342)</f>
        <v>1838.1900000000005</v>
      </c>
      <c r="D343" s="75">
        <f>D332+D342</f>
        <v>233032.75</v>
      </c>
      <c r="E343" s="75">
        <f>SUM(E332+E342)</f>
        <v>2326.7799999999979</v>
      </c>
      <c r="F343" s="103">
        <f>SUM(F332+F342)</f>
        <v>237397.67</v>
      </c>
      <c r="G343" s="63">
        <f>G332+G342</f>
        <v>35370.35</v>
      </c>
      <c r="H343" s="63">
        <f>SUM(H332+H342)</f>
        <v>2328.0200000000004</v>
      </c>
      <c r="I343" s="63">
        <f>I332+I342</f>
        <v>2524428.4700000002</v>
      </c>
      <c r="J343" s="63">
        <f>J332+J342</f>
        <v>3785.4399999999987</v>
      </c>
      <c r="K343" s="63">
        <f>K332+K342</f>
        <v>327027.12</v>
      </c>
      <c r="L343" s="63">
        <f>SUM(L332+L342)</f>
        <v>2662.6499999999987</v>
      </c>
      <c r="M343" s="94">
        <f t="shared" si="42"/>
        <v>2857903.68</v>
      </c>
    </row>
    <row r="344" spans="1:13" ht="14.95" customHeight="1" x14ac:dyDescent="0.25">
      <c r="A344" s="194"/>
      <c r="B344" s="195"/>
      <c r="C344" s="196"/>
      <c r="D344" s="196"/>
      <c r="E344" s="196"/>
      <c r="F344" s="197"/>
      <c r="G344" s="198"/>
      <c r="H344" s="198"/>
      <c r="I344" s="198"/>
      <c r="J344" s="198"/>
      <c r="K344" s="198"/>
      <c r="L344" s="198"/>
      <c r="M344" s="199"/>
    </row>
    <row r="345" spans="1:13" ht="29.25" customHeight="1" thickBot="1" x14ac:dyDescent="0.3">
      <c r="A345" s="175" t="s">
        <v>258</v>
      </c>
      <c r="B345" s="189"/>
      <c r="C345" s="190"/>
      <c r="D345" s="190"/>
      <c r="E345" s="190"/>
      <c r="F345" s="191"/>
      <c r="G345" s="192"/>
      <c r="H345" s="192"/>
      <c r="I345" s="192"/>
      <c r="J345" s="192"/>
      <c r="K345" s="192"/>
      <c r="L345" s="192"/>
      <c r="M345" s="193"/>
    </row>
    <row r="346" spans="1:13" ht="17.149999999999999" customHeight="1" thickBot="1" x14ac:dyDescent="0.3">
      <c r="A346" s="14" t="s">
        <v>199</v>
      </c>
      <c r="B346" s="50"/>
      <c r="C346" s="89">
        <v>0</v>
      </c>
      <c r="D346" s="89">
        <v>0</v>
      </c>
      <c r="E346" s="89">
        <v>0</v>
      </c>
      <c r="F346" s="159">
        <f>SUM(C346:E346)</f>
        <v>0</v>
      </c>
      <c r="G346" s="15">
        <v>0</v>
      </c>
      <c r="H346" s="15">
        <v>0</v>
      </c>
      <c r="I346" s="15">
        <f>SUM(G346:H346)</f>
        <v>0</v>
      </c>
      <c r="J346" s="15">
        <f t="shared" ref="J346:J347" si="55">SUM(H346:I346)</f>
        <v>0</v>
      </c>
      <c r="K346" s="15">
        <v>0</v>
      </c>
      <c r="L346" s="15">
        <v>0</v>
      </c>
      <c r="M346" s="73">
        <f t="shared" si="42"/>
        <v>0</v>
      </c>
    </row>
    <row r="347" spans="1:13" ht="29.25" thickBot="1" x14ac:dyDescent="0.3">
      <c r="A347" s="16" t="s">
        <v>266</v>
      </c>
      <c r="B347" s="47"/>
      <c r="C347" s="74">
        <v>0</v>
      </c>
      <c r="D347" s="74">
        <f>SUM(D346)</f>
        <v>0</v>
      </c>
      <c r="E347" s="74">
        <v>0</v>
      </c>
      <c r="F347" s="102">
        <f>SUM(C347:E347)</f>
        <v>0</v>
      </c>
      <c r="G347" s="62">
        <f>SUM(G346)</f>
        <v>0</v>
      </c>
      <c r="H347" s="62">
        <v>0</v>
      </c>
      <c r="I347" s="62">
        <f>SUM(G347:H347)</f>
        <v>0</v>
      </c>
      <c r="J347" s="62">
        <f t="shared" si="55"/>
        <v>0</v>
      </c>
      <c r="K347" s="62">
        <v>0</v>
      </c>
      <c r="L347" s="62">
        <v>0</v>
      </c>
      <c r="M347" s="92">
        <f t="shared" si="42"/>
        <v>0</v>
      </c>
    </row>
    <row r="348" spans="1:13" ht="5.3" customHeight="1" x14ac:dyDescent="0.25"/>
    <row r="349" spans="1:13" ht="11.25" customHeight="1" x14ac:dyDescent="0.25">
      <c r="A349" s="49"/>
      <c r="B349" s="114"/>
    </row>
    <row r="350" spans="1:13" hidden="1" x14ac:dyDescent="0.25">
      <c r="A350" s="49"/>
      <c r="B350" s="114"/>
    </row>
  </sheetData>
  <sheetProtection algorithmName="SHA-512" hashValue="CpMV5VKmv9e16QBgCOr9dwCktnLQYgE4wXC+QlyPkJl4Ij/4m5XUp8FWqBbsyub0SeAtd4fGu0w5vHOwwrfdCQ==" saltValue="uzh8BxOtUyfYnlYIaSw7tQ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Frýdek-Místek&amp;C&amp;"-,Tučné"Závazné ukazatele upraveného rozpočtu pro rok 2026 po 1. změně a po RO RM č. 1 - 60
&amp;"-,Obyčejné"Zpracovala: Ilona Oborná, FO
&amp;RStrana &amp;P
celkem 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rozp.r.2026 a RO RM 1-60</vt:lpstr>
      <vt:lpstr>'ZU rozp.r.2026 a RO RM 1-60'!Názvy_tisku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2026-05-18T10:22:16Z</cp:lastPrinted>
  <dcterms:created xsi:type="dcterms:W3CDTF">2024-01-31T13:47:41Z</dcterms:created>
  <dcterms:modified xsi:type="dcterms:W3CDTF">2026-05-20T11:36:25Z</dcterms:modified>
</cp:coreProperties>
</file>